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11. прогр" sheetId="1" r:id="rId1"/>
  </sheets>
  <externalReferences>
    <externalReference r:id="rId2"/>
  </externalReferences>
  <definedNames>
    <definedName name="_xlnm.Print_Area" localSheetId="0">'11. прогр'!$A$1:$H$355</definedName>
  </definedNames>
  <calcPr calcId="145621"/>
</workbook>
</file>

<file path=xl/calcChain.xml><?xml version="1.0" encoding="utf-8"?>
<calcChain xmlns="http://schemas.openxmlformats.org/spreadsheetml/2006/main">
  <c r="D20" i="1" l="1"/>
  <c r="E20" i="1"/>
  <c r="F20" i="1"/>
  <c r="G20" i="1"/>
  <c r="H20" i="1"/>
  <c r="C20" i="1"/>
  <c r="H354" i="1" l="1"/>
  <c r="H353" i="1" s="1"/>
  <c r="G354" i="1"/>
  <c r="G353" i="1" s="1"/>
  <c r="F354" i="1"/>
  <c r="F353" i="1" s="1"/>
  <c r="E354" i="1"/>
  <c r="E353" i="1" s="1"/>
  <c r="D354" i="1"/>
  <c r="D353" i="1" s="1"/>
  <c r="C354" i="1"/>
  <c r="C353" i="1" s="1"/>
  <c r="H352" i="1"/>
  <c r="H351" i="1" s="1"/>
  <c r="G352" i="1"/>
  <c r="G351" i="1" s="1"/>
  <c r="F352" i="1"/>
  <c r="F351" i="1" s="1"/>
  <c r="E352" i="1"/>
  <c r="E351" i="1" s="1"/>
  <c r="D352" i="1"/>
  <c r="D351" i="1" s="1"/>
  <c r="C352" i="1"/>
  <c r="C351" i="1" s="1"/>
  <c r="H348" i="1"/>
  <c r="H347" i="1" s="1"/>
  <c r="G348" i="1"/>
  <c r="G347" i="1" s="1"/>
  <c r="F348" i="1"/>
  <c r="F347" i="1" s="1"/>
  <c r="E348" i="1"/>
  <c r="E347" i="1" s="1"/>
  <c r="D348" i="1"/>
  <c r="D347" i="1" s="1"/>
  <c r="C348" i="1"/>
  <c r="C347" i="1" s="1"/>
  <c r="H346" i="1"/>
  <c r="H345" i="1" s="1"/>
  <c r="G346" i="1"/>
  <c r="G345" i="1" s="1"/>
  <c r="F346" i="1"/>
  <c r="F345" i="1" s="1"/>
  <c r="E346" i="1"/>
  <c r="E345" i="1" s="1"/>
  <c r="D346" i="1"/>
  <c r="D345" i="1" s="1"/>
  <c r="C346" i="1"/>
  <c r="C345" i="1" s="1"/>
  <c r="H343" i="1"/>
  <c r="G343" i="1"/>
  <c r="F343" i="1"/>
  <c r="E343" i="1"/>
  <c r="D343" i="1"/>
  <c r="C343" i="1"/>
  <c r="H342" i="1"/>
  <c r="G342" i="1"/>
  <c r="F342" i="1"/>
  <c r="E342" i="1"/>
  <c r="D342" i="1"/>
  <c r="C342" i="1"/>
  <c r="H339" i="1"/>
  <c r="H338" i="1" s="1"/>
  <c r="G339" i="1"/>
  <c r="G338" i="1" s="1"/>
  <c r="F339" i="1"/>
  <c r="E339" i="1"/>
  <c r="D339" i="1"/>
  <c r="C339" i="1"/>
  <c r="C338" i="1" s="1"/>
  <c r="F338" i="1"/>
  <c r="E338" i="1"/>
  <c r="D338" i="1"/>
  <c r="H337" i="1"/>
  <c r="H336" i="1" s="1"/>
  <c r="G337" i="1"/>
  <c r="G336" i="1" s="1"/>
  <c r="F337" i="1"/>
  <c r="F336" i="1" s="1"/>
  <c r="E337" i="1"/>
  <c r="E336" i="1" s="1"/>
  <c r="D337" i="1"/>
  <c r="D336" i="1" s="1"/>
  <c r="C337" i="1"/>
  <c r="C336" i="1" s="1"/>
  <c r="H335" i="1"/>
  <c r="H334" i="1" s="1"/>
  <c r="G335" i="1"/>
  <c r="G334" i="1" s="1"/>
  <c r="F335" i="1"/>
  <c r="F334" i="1" s="1"/>
  <c r="E335" i="1"/>
  <c r="D335" i="1"/>
  <c r="C335" i="1"/>
  <c r="C334" i="1" s="1"/>
  <c r="E334" i="1"/>
  <c r="D334" i="1"/>
  <c r="H332" i="1"/>
  <c r="H331" i="1" s="1"/>
  <c r="G332" i="1"/>
  <c r="G331" i="1" s="1"/>
  <c r="F332" i="1"/>
  <c r="E332" i="1"/>
  <c r="E331" i="1" s="1"/>
  <c r="D332" i="1"/>
  <c r="D331" i="1" s="1"/>
  <c r="C332" i="1"/>
  <c r="C331" i="1" s="1"/>
  <c r="F331" i="1"/>
  <c r="H330" i="1"/>
  <c r="H329" i="1" s="1"/>
  <c r="G330" i="1"/>
  <c r="G329" i="1" s="1"/>
  <c r="F330" i="1"/>
  <c r="F329" i="1" s="1"/>
  <c r="E330" i="1"/>
  <c r="E329" i="1" s="1"/>
  <c r="D330" i="1"/>
  <c r="D329" i="1" s="1"/>
  <c r="C330" i="1"/>
  <c r="C329" i="1" s="1"/>
  <c r="H328" i="1"/>
  <c r="H327" i="1" s="1"/>
  <c r="G328" i="1"/>
  <c r="G327" i="1" s="1"/>
  <c r="F328" i="1"/>
  <c r="F327" i="1" s="1"/>
  <c r="E328" i="1"/>
  <c r="E327" i="1" s="1"/>
  <c r="D328" i="1"/>
  <c r="D327" i="1" s="1"/>
  <c r="C328" i="1"/>
  <c r="C327" i="1" s="1"/>
  <c r="H326" i="1"/>
  <c r="H325" i="1" s="1"/>
  <c r="G326" i="1"/>
  <c r="G325" i="1" s="1"/>
  <c r="F326" i="1"/>
  <c r="E326" i="1"/>
  <c r="E325" i="1" s="1"/>
  <c r="D326" i="1"/>
  <c r="D325" i="1" s="1"/>
  <c r="C326" i="1"/>
  <c r="C325" i="1" s="1"/>
  <c r="F325" i="1"/>
  <c r="H324" i="1"/>
  <c r="H323" i="1" s="1"/>
  <c r="G324" i="1"/>
  <c r="G323" i="1" s="1"/>
  <c r="F324" i="1"/>
  <c r="F323" i="1" s="1"/>
  <c r="E324" i="1"/>
  <c r="E323" i="1" s="1"/>
  <c r="D324" i="1"/>
  <c r="D323" i="1" s="1"/>
  <c r="C324" i="1"/>
  <c r="C323" i="1" s="1"/>
  <c r="H321" i="1"/>
  <c r="H320" i="1" s="1"/>
  <c r="G321" i="1"/>
  <c r="G320" i="1" s="1"/>
  <c r="F321" i="1"/>
  <c r="F320" i="1" s="1"/>
  <c r="E321" i="1"/>
  <c r="E320" i="1" s="1"/>
  <c r="D321" i="1"/>
  <c r="D320" i="1" s="1"/>
  <c r="C321" i="1"/>
  <c r="C320" i="1" s="1"/>
  <c r="H319" i="1"/>
  <c r="H318" i="1" s="1"/>
  <c r="G319" i="1"/>
  <c r="G318" i="1" s="1"/>
  <c r="F319" i="1"/>
  <c r="E319" i="1"/>
  <c r="D319" i="1"/>
  <c r="C319" i="1"/>
  <c r="C318" i="1" s="1"/>
  <c r="F318" i="1"/>
  <c r="E318" i="1"/>
  <c r="D318" i="1"/>
  <c r="H317" i="1"/>
  <c r="H316" i="1" s="1"/>
  <c r="G317" i="1"/>
  <c r="G316" i="1" s="1"/>
  <c r="F317" i="1"/>
  <c r="E317" i="1"/>
  <c r="E316" i="1" s="1"/>
  <c r="D317" i="1"/>
  <c r="D316" i="1" s="1"/>
  <c r="C317" i="1"/>
  <c r="C316" i="1" s="1"/>
  <c r="F316" i="1"/>
  <c r="H315" i="1"/>
  <c r="H314" i="1" s="1"/>
  <c r="G315" i="1"/>
  <c r="G314" i="1" s="1"/>
  <c r="F315" i="1"/>
  <c r="E315" i="1"/>
  <c r="E314" i="1" s="1"/>
  <c r="D315" i="1"/>
  <c r="D314" i="1" s="1"/>
  <c r="C315" i="1"/>
  <c r="C314" i="1" s="1"/>
  <c r="F314" i="1"/>
  <c r="H312" i="1"/>
  <c r="H311" i="1" s="1"/>
  <c r="G312" i="1"/>
  <c r="G311" i="1" s="1"/>
  <c r="F312" i="1"/>
  <c r="F311" i="1" s="1"/>
  <c r="E312" i="1"/>
  <c r="E311" i="1" s="1"/>
  <c r="D312" i="1"/>
  <c r="D311" i="1" s="1"/>
  <c r="C312" i="1"/>
  <c r="C311" i="1" s="1"/>
  <c r="H310" i="1"/>
  <c r="H309" i="1" s="1"/>
  <c r="G310" i="1"/>
  <c r="G309" i="1" s="1"/>
  <c r="F310" i="1"/>
  <c r="E310" i="1"/>
  <c r="E309" i="1" s="1"/>
  <c r="D310" i="1"/>
  <c r="D309" i="1" s="1"/>
  <c r="C310" i="1"/>
  <c r="C309" i="1" s="1"/>
  <c r="F309" i="1"/>
  <c r="H308" i="1"/>
  <c r="H307" i="1" s="1"/>
  <c r="G308" i="1"/>
  <c r="G307" i="1" s="1"/>
  <c r="F308" i="1"/>
  <c r="E308" i="1"/>
  <c r="E307" i="1" s="1"/>
  <c r="D308" i="1"/>
  <c r="D307" i="1" s="1"/>
  <c r="C308" i="1"/>
  <c r="C307" i="1" s="1"/>
  <c r="F307" i="1"/>
  <c r="H306" i="1"/>
  <c r="H305" i="1" s="1"/>
  <c r="G306" i="1"/>
  <c r="G305" i="1" s="1"/>
  <c r="F306" i="1"/>
  <c r="F305" i="1" s="1"/>
  <c r="E306" i="1"/>
  <c r="E305" i="1" s="1"/>
  <c r="D306" i="1"/>
  <c r="D305" i="1" s="1"/>
  <c r="C306" i="1"/>
  <c r="C305" i="1" s="1"/>
  <c r="H304" i="1"/>
  <c r="H303" i="1" s="1"/>
  <c r="G304" i="1"/>
  <c r="G303" i="1" s="1"/>
  <c r="F304" i="1"/>
  <c r="F303" i="1" s="1"/>
  <c r="E304" i="1"/>
  <c r="E303" i="1" s="1"/>
  <c r="D304" i="1"/>
  <c r="D303" i="1" s="1"/>
  <c r="C304" i="1"/>
  <c r="C303" i="1" s="1"/>
  <c r="H300" i="1"/>
  <c r="H299" i="1" s="1"/>
  <c r="G300" i="1"/>
  <c r="G299" i="1" s="1"/>
  <c r="F300" i="1"/>
  <c r="F299" i="1" s="1"/>
  <c r="E300" i="1"/>
  <c r="E299" i="1" s="1"/>
  <c r="D300" i="1"/>
  <c r="D299" i="1" s="1"/>
  <c r="C300" i="1"/>
  <c r="C299" i="1" s="1"/>
  <c r="H298" i="1"/>
  <c r="H297" i="1" s="1"/>
  <c r="G298" i="1"/>
  <c r="G297" i="1" s="1"/>
  <c r="F298" i="1"/>
  <c r="E298" i="1"/>
  <c r="E297" i="1" s="1"/>
  <c r="D298" i="1"/>
  <c r="D297" i="1" s="1"/>
  <c r="C298" i="1"/>
  <c r="C297" i="1" s="1"/>
  <c r="F297" i="1"/>
  <c r="H296" i="1"/>
  <c r="H295" i="1" s="1"/>
  <c r="G296" i="1"/>
  <c r="G295" i="1" s="1"/>
  <c r="F296" i="1"/>
  <c r="F295" i="1" s="1"/>
  <c r="E296" i="1"/>
  <c r="E295" i="1" s="1"/>
  <c r="D296" i="1"/>
  <c r="D295" i="1" s="1"/>
  <c r="C296" i="1"/>
  <c r="C295" i="1" s="1"/>
  <c r="H294" i="1"/>
  <c r="H293" i="1" s="1"/>
  <c r="G294" i="1"/>
  <c r="G293" i="1" s="1"/>
  <c r="F294" i="1"/>
  <c r="F293" i="1" s="1"/>
  <c r="E294" i="1"/>
  <c r="E293" i="1" s="1"/>
  <c r="D294" i="1"/>
  <c r="D293" i="1" s="1"/>
  <c r="C294" i="1"/>
  <c r="C293" i="1" s="1"/>
  <c r="H291" i="1"/>
  <c r="H290" i="1" s="1"/>
  <c r="G291" i="1"/>
  <c r="G290" i="1" s="1"/>
  <c r="F291" i="1"/>
  <c r="F290" i="1" s="1"/>
  <c r="E291" i="1"/>
  <c r="E290" i="1" s="1"/>
  <c r="D291" i="1"/>
  <c r="D290" i="1" s="1"/>
  <c r="C291" i="1"/>
  <c r="C290" i="1" s="1"/>
  <c r="H289" i="1"/>
  <c r="H288" i="1" s="1"/>
  <c r="G289" i="1"/>
  <c r="G288" i="1" s="1"/>
  <c r="F289" i="1"/>
  <c r="E289" i="1"/>
  <c r="E288" i="1" s="1"/>
  <c r="D289" i="1"/>
  <c r="D288" i="1" s="1"/>
  <c r="C289" i="1"/>
  <c r="C288" i="1" s="1"/>
  <c r="F288" i="1"/>
  <c r="H287" i="1"/>
  <c r="H286" i="1" s="1"/>
  <c r="G287" i="1"/>
  <c r="G286" i="1" s="1"/>
  <c r="F287" i="1"/>
  <c r="F286" i="1" s="1"/>
  <c r="E287" i="1"/>
  <c r="E286" i="1" s="1"/>
  <c r="D287" i="1"/>
  <c r="D286" i="1" s="1"/>
  <c r="C287" i="1"/>
  <c r="C286" i="1" s="1"/>
  <c r="H285" i="1"/>
  <c r="H284" i="1" s="1"/>
  <c r="G285" i="1"/>
  <c r="G284" i="1" s="1"/>
  <c r="F285" i="1"/>
  <c r="F284" i="1" s="1"/>
  <c r="E285" i="1"/>
  <c r="E284" i="1" s="1"/>
  <c r="D285" i="1"/>
  <c r="D284" i="1" s="1"/>
  <c r="C285" i="1"/>
  <c r="C284" i="1" s="1"/>
  <c r="H283" i="1"/>
  <c r="H282" i="1" s="1"/>
  <c r="G283" i="1"/>
  <c r="G282" i="1" s="1"/>
  <c r="F283" i="1"/>
  <c r="F282" i="1" s="1"/>
  <c r="E283" i="1"/>
  <c r="E282" i="1" s="1"/>
  <c r="D283" i="1"/>
  <c r="D282" i="1" s="1"/>
  <c r="C283" i="1"/>
  <c r="C282" i="1" s="1"/>
  <c r="H281" i="1"/>
  <c r="H280" i="1" s="1"/>
  <c r="G281" i="1"/>
  <c r="G280" i="1" s="1"/>
  <c r="F281" i="1"/>
  <c r="E281" i="1"/>
  <c r="E280" i="1" s="1"/>
  <c r="D281" i="1"/>
  <c r="D280" i="1" s="1"/>
  <c r="C281" i="1"/>
  <c r="C280" i="1" s="1"/>
  <c r="F280" i="1"/>
  <c r="H278" i="1"/>
  <c r="H277" i="1" s="1"/>
  <c r="G278" i="1"/>
  <c r="G277" i="1" s="1"/>
  <c r="F278" i="1"/>
  <c r="F277" i="1" s="1"/>
  <c r="E278" i="1"/>
  <c r="E277" i="1" s="1"/>
  <c r="D278" i="1"/>
  <c r="D277" i="1" s="1"/>
  <c r="C278" i="1"/>
  <c r="C277" i="1" s="1"/>
  <c r="H276" i="1"/>
  <c r="H275" i="1" s="1"/>
  <c r="G276" i="1"/>
  <c r="G275" i="1" s="1"/>
  <c r="F276" i="1"/>
  <c r="F275" i="1" s="1"/>
  <c r="E276" i="1"/>
  <c r="E275" i="1" s="1"/>
  <c r="D276" i="1"/>
  <c r="D275" i="1" s="1"/>
  <c r="C276" i="1"/>
  <c r="C275" i="1" s="1"/>
  <c r="H274" i="1"/>
  <c r="H273" i="1" s="1"/>
  <c r="G274" i="1"/>
  <c r="G273" i="1" s="1"/>
  <c r="F274" i="1"/>
  <c r="F273" i="1" s="1"/>
  <c r="E274" i="1"/>
  <c r="E273" i="1" s="1"/>
  <c r="D274" i="1"/>
  <c r="D273" i="1" s="1"/>
  <c r="C274" i="1"/>
  <c r="C273" i="1" s="1"/>
  <c r="H272" i="1"/>
  <c r="H271" i="1" s="1"/>
  <c r="G272" i="1"/>
  <c r="G271" i="1" s="1"/>
  <c r="F272" i="1"/>
  <c r="F271" i="1" s="1"/>
  <c r="E272" i="1"/>
  <c r="E271" i="1" s="1"/>
  <c r="D272" i="1"/>
  <c r="D271" i="1" s="1"/>
  <c r="C272" i="1"/>
  <c r="C271" i="1" s="1"/>
  <c r="H270" i="1"/>
  <c r="H269" i="1" s="1"/>
  <c r="G270" i="1"/>
  <c r="G269" i="1" s="1"/>
  <c r="F270" i="1"/>
  <c r="F269" i="1" s="1"/>
  <c r="E270" i="1"/>
  <c r="E269" i="1" s="1"/>
  <c r="D270" i="1"/>
  <c r="D269" i="1" s="1"/>
  <c r="C270" i="1"/>
  <c r="C269" i="1" s="1"/>
  <c r="H267" i="1"/>
  <c r="G267" i="1"/>
  <c r="F267" i="1"/>
  <c r="E267" i="1"/>
  <c r="D267" i="1"/>
  <c r="C267" i="1"/>
  <c r="H266" i="1"/>
  <c r="G266" i="1"/>
  <c r="F266" i="1"/>
  <c r="E266" i="1"/>
  <c r="D266" i="1"/>
  <c r="C266" i="1"/>
  <c r="H264" i="1"/>
  <c r="H263" i="1" s="1"/>
  <c r="G264" i="1"/>
  <c r="G263" i="1" s="1"/>
  <c r="F264" i="1"/>
  <c r="F263" i="1" s="1"/>
  <c r="E264" i="1"/>
  <c r="E263" i="1" s="1"/>
  <c r="D264" i="1"/>
  <c r="D263" i="1" s="1"/>
  <c r="C264" i="1"/>
  <c r="C263" i="1" s="1"/>
  <c r="H262" i="1"/>
  <c r="H261" i="1" s="1"/>
  <c r="G262" i="1"/>
  <c r="G261" i="1" s="1"/>
  <c r="F262" i="1"/>
  <c r="E262" i="1"/>
  <c r="E261" i="1" s="1"/>
  <c r="D262" i="1"/>
  <c r="D261" i="1" s="1"/>
  <c r="C262" i="1"/>
  <c r="C261" i="1" s="1"/>
  <c r="F261" i="1"/>
  <c r="H260" i="1"/>
  <c r="H259" i="1" s="1"/>
  <c r="G260" i="1"/>
  <c r="G259" i="1" s="1"/>
  <c r="F260" i="1"/>
  <c r="E260" i="1"/>
  <c r="E259" i="1" s="1"/>
  <c r="D260" i="1"/>
  <c r="D259" i="1" s="1"/>
  <c r="C260" i="1"/>
  <c r="C259" i="1" s="1"/>
  <c r="F259" i="1"/>
  <c r="H258" i="1"/>
  <c r="H257" i="1" s="1"/>
  <c r="G258" i="1"/>
  <c r="G257" i="1" s="1"/>
  <c r="F258" i="1"/>
  <c r="F257" i="1" s="1"/>
  <c r="E258" i="1"/>
  <c r="E257" i="1" s="1"/>
  <c r="D258" i="1"/>
  <c r="D257" i="1" s="1"/>
  <c r="C258" i="1"/>
  <c r="C257" i="1" s="1"/>
  <c r="H256" i="1"/>
  <c r="H255" i="1" s="1"/>
  <c r="G256" i="1"/>
  <c r="G255" i="1" s="1"/>
  <c r="F256" i="1"/>
  <c r="F255" i="1" s="1"/>
  <c r="E256" i="1"/>
  <c r="E255" i="1" s="1"/>
  <c r="D256" i="1"/>
  <c r="D255" i="1" s="1"/>
  <c r="C256" i="1"/>
  <c r="C255" i="1" s="1"/>
  <c r="H254" i="1"/>
  <c r="H253" i="1" s="1"/>
  <c r="G254" i="1"/>
  <c r="G253" i="1" s="1"/>
  <c r="F254" i="1"/>
  <c r="F253" i="1" s="1"/>
  <c r="E254" i="1"/>
  <c r="E253" i="1" s="1"/>
  <c r="D254" i="1"/>
  <c r="D253" i="1" s="1"/>
  <c r="C254" i="1"/>
  <c r="C253" i="1" s="1"/>
  <c r="H252" i="1"/>
  <c r="H251" i="1" s="1"/>
  <c r="G252" i="1"/>
  <c r="G251" i="1" s="1"/>
  <c r="F252" i="1"/>
  <c r="E252" i="1"/>
  <c r="E251" i="1" s="1"/>
  <c r="D252" i="1"/>
  <c r="D251" i="1" s="1"/>
  <c r="C252" i="1"/>
  <c r="C251" i="1" s="1"/>
  <c r="F251" i="1"/>
  <c r="H250" i="1"/>
  <c r="H249" i="1" s="1"/>
  <c r="G250" i="1"/>
  <c r="G249" i="1" s="1"/>
  <c r="F250" i="1"/>
  <c r="E250" i="1"/>
  <c r="E249" i="1" s="1"/>
  <c r="D250" i="1"/>
  <c r="D249" i="1" s="1"/>
  <c r="C250" i="1"/>
  <c r="C249" i="1" s="1"/>
  <c r="F249" i="1"/>
  <c r="H248" i="1"/>
  <c r="H247" i="1" s="1"/>
  <c r="G248" i="1"/>
  <c r="G247" i="1" s="1"/>
  <c r="F248" i="1"/>
  <c r="F247" i="1" s="1"/>
  <c r="E248" i="1"/>
  <c r="E247" i="1" s="1"/>
  <c r="D248" i="1"/>
  <c r="D247" i="1" s="1"/>
  <c r="C248" i="1"/>
  <c r="C247" i="1" s="1"/>
  <c r="H246" i="1"/>
  <c r="H245" i="1" s="1"/>
  <c r="G246" i="1"/>
  <c r="G245" i="1" s="1"/>
  <c r="F246" i="1"/>
  <c r="F245" i="1" s="1"/>
  <c r="E246" i="1"/>
  <c r="E245" i="1" s="1"/>
  <c r="D246" i="1"/>
  <c r="D245" i="1" s="1"/>
  <c r="C246" i="1"/>
  <c r="C245" i="1" s="1"/>
  <c r="H244" i="1"/>
  <c r="H243" i="1" s="1"/>
  <c r="G244" i="1"/>
  <c r="G243" i="1" s="1"/>
  <c r="F244" i="1"/>
  <c r="F243" i="1" s="1"/>
  <c r="E244" i="1"/>
  <c r="E243" i="1" s="1"/>
  <c r="D244" i="1"/>
  <c r="D243" i="1" s="1"/>
  <c r="C244" i="1"/>
  <c r="C243" i="1" s="1"/>
  <c r="H242" i="1"/>
  <c r="H241" i="1" s="1"/>
  <c r="G242" i="1"/>
  <c r="G241" i="1" s="1"/>
  <c r="F242" i="1"/>
  <c r="F241" i="1" s="1"/>
  <c r="E242" i="1"/>
  <c r="E241" i="1" s="1"/>
  <c r="D242" i="1"/>
  <c r="D241" i="1" s="1"/>
  <c r="C242" i="1"/>
  <c r="C241" i="1" s="1"/>
  <c r="H240" i="1"/>
  <c r="H239" i="1" s="1"/>
  <c r="G240" i="1"/>
  <c r="G239" i="1" s="1"/>
  <c r="F240" i="1"/>
  <c r="F239" i="1" s="1"/>
  <c r="E240" i="1"/>
  <c r="E239" i="1" s="1"/>
  <c r="D240" i="1"/>
  <c r="D239" i="1" s="1"/>
  <c r="C240" i="1"/>
  <c r="C239" i="1" s="1"/>
  <c r="H238" i="1"/>
  <c r="H237" i="1" s="1"/>
  <c r="G238" i="1"/>
  <c r="G237" i="1" s="1"/>
  <c r="F238" i="1"/>
  <c r="E238" i="1"/>
  <c r="E237" i="1" s="1"/>
  <c r="D238" i="1"/>
  <c r="D237" i="1" s="1"/>
  <c r="C238" i="1"/>
  <c r="C237" i="1" s="1"/>
  <c r="F237" i="1"/>
  <c r="H236" i="1"/>
  <c r="H235" i="1" s="1"/>
  <c r="G236" i="1"/>
  <c r="G235" i="1" s="1"/>
  <c r="F236" i="1"/>
  <c r="F235" i="1" s="1"/>
  <c r="E236" i="1"/>
  <c r="E235" i="1" s="1"/>
  <c r="D236" i="1"/>
  <c r="D235" i="1" s="1"/>
  <c r="C236" i="1"/>
  <c r="C235" i="1" s="1"/>
  <c r="H234" i="1"/>
  <c r="H233" i="1" s="1"/>
  <c r="G234" i="1"/>
  <c r="G233" i="1" s="1"/>
  <c r="F234" i="1"/>
  <c r="F233" i="1" s="1"/>
  <c r="E234" i="1"/>
  <c r="E233" i="1" s="1"/>
  <c r="D234" i="1"/>
  <c r="D233" i="1" s="1"/>
  <c r="C234" i="1"/>
  <c r="C233" i="1" s="1"/>
  <c r="H232" i="1"/>
  <c r="H231" i="1" s="1"/>
  <c r="G232" i="1"/>
  <c r="G231" i="1" s="1"/>
  <c r="F232" i="1"/>
  <c r="E232" i="1"/>
  <c r="E231" i="1" s="1"/>
  <c r="D232" i="1"/>
  <c r="D231" i="1" s="1"/>
  <c r="C232" i="1"/>
  <c r="C231" i="1" s="1"/>
  <c r="F231" i="1"/>
  <c r="H230" i="1"/>
  <c r="H229" i="1" s="1"/>
  <c r="G230" i="1"/>
  <c r="G229" i="1" s="1"/>
  <c r="F230" i="1"/>
  <c r="F229" i="1" s="1"/>
  <c r="E230" i="1"/>
  <c r="E229" i="1" s="1"/>
  <c r="D230" i="1"/>
  <c r="D229" i="1" s="1"/>
  <c r="C230" i="1"/>
  <c r="C229" i="1" s="1"/>
  <c r="H228" i="1"/>
  <c r="H227" i="1" s="1"/>
  <c r="G228" i="1"/>
  <c r="G227" i="1" s="1"/>
  <c r="F228" i="1"/>
  <c r="F227" i="1" s="1"/>
  <c r="E228" i="1"/>
  <c r="E227" i="1" s="1"/>
  <c r="D228" i="1"/>
  <c r="D227" i="1" s="1"/>
  <c r="C228" i="1"/>
  <c r="C227" i="1" s="1"/>
  <c r="H226" i="1"/>
  <c r="H225" i="1" s="1"/>
  <c r="G226" i="1"/>
  <c r="G225" i="1" s="1"/>
  <c r="F226" i="1"/>
  <c r="E226" i="1"/>
  <c r="E225" i="1" s="1"/>
  <c r="D226" i="1"/>
  <c r="D225" i="1" s="1"/>
  <c r="C226" i="1"/>
  <c r="C225" i="1" s="1"/>
  <c r="F225" i="1"/>
  <c r="H224" i="1"/>
  <c r="H223" i="1" s="1"/>
  <c r="G224" i="1"/>
  <c r="G223" i="1" s="1"/>
  <c r="F224" i="1"/>
  <c r="E224" i="1"/>
  <c r="E223" i="1" s="1"/>
  <c r="D224" i="1"/>
  <c r="D223" i="1" s="1"/>
  <c r="C224" i="1"/>
  <c r="C223" i="1" s="1"/>
  <c r="F223" i="1"/>
  <c r="H220" i="1"/>
  <c r="H219" i="1" s="1"/>
  <c r="G220" i="1"/>
  <c r="G219" i="1" s="1"/>
  <c r="F220" i="1"/>
  <c r="F219" i="1" s="1"/>
  <c r="E220" i="1"/>
  <c r="E219" i="1" s="1"/>
  <c r="D220" i="1"/>
  <c r="D219" i="1" s="1"/>
  <c r="C220" i="1"/>
  <c r="C219" i="1" s="1"/>
  <c r="H218" i="1"/>
  <c r="H217" i="1" s="1"/>
  <c r="G218" i="1"/>
  <c r="G217" i="1" s="1"/>
  <c r="F218" i="1"/>
  <c r="F217" i="1" s="1"/>
  <c r="E218" i="1"/>
  <c r="E217" i="1" s="1"/>
  <c r="D218" i="1"/>
  <c r="D217" i="1" s="1"/>
  <c r="C218" i="1"/>
  <c r="C217" i="1" s="1"/>
  <c r="H215" i="1"/>
  <c r="H214" i="1" s="1"/>
  <c r="G215" i="1"/>
  <c r="G214" i="1" s="1"/>
  <c r="F215" i="1"/>
  <c r="F214" i="1" s="1"/>
  <c r="E215" i="1"/>
  <c r="E214" i="1" s="1"/>
  <c r="D215" i="1"/>
  <c r="D214" i="1" s="1"/>
  <c r="C215" i="1"/>
  <c r="C214" i="1" s="1"/>
  <c r="H213" i="1"/>
  <c r="H212" i="1" s="1"/>
  <c r="G213" i="1"/>
  <c r="G212" i="1" s="1"/>
  <c r="F213" i="1"/>
  <c r="F212" i="1" s="1"/>
  <c r="E213" i="1"/>
  <c r="E212" i="1" s="1"/>
  <c r="D213" i="1"/>
  <c r="D212" i="1" s="1"/>
  <c r="C213" i="1"/>
  <c r="C212" i="1" s="1"/>
  <c r="H211" i="1"/>
  <c r="H210" i="1" s="1"/>
  <c r="G211" i="1"/>
  <c r="G210" i="1" s="1"/>
  <c r="F211" i="1"/>
  <c r="F210" i="1" s="1"/>
  <c r="E211" i="1"/>
  <c r="E210" i="1" s="1"/>
  <c r="D211" i="1"/>
  <c r="D210" i="1" s="1"/>
  <c r="C211" i="1"/>
  <c r="C210" i="1" s="1"/>
  <c r="H209" i="1"/>
  <c r="H208" i="1" s="1"/>
  <c r="G209" i="1"/>
  <c r="G208" i="1" s="1"/>
  <c r="F209" i="1"/>
  <c r="F208" i="1" s="1"/>
  <c r="E209" i="1"/>
  <c r="E208" i="1" s="1"/>
  <c r="D209" i="1"/>
  <c r="D208" i="1" s="1"/>
  <c r="C209" i="1"/>
  <c r="C208" i="1" s="1"/>
  <c r="H207" i="1"/>
  <c r="H206" i="1" s="1"/>
  <c r="G207" i="1"/>
  <c r="G206" i="1" s="1"/>
  <c r="F207" i="1"/>
  <c r="F206" i="1" s="1"/>
  <c r="E207" i="1"/>
  <c r="E206" i="1" s="1"/>
  <c r="D207" i="1"/>
  <c r="D206" i="1" s="1"/>
  <c r="C207" i="1"/>
  <c r="C206" i="1" s="1"/>
  <c r="H205" i="1"/>
  <c r="H204" i="1" s="1"/>
  <c r="G205" i="1"/>
  <c r="G204" i="1" s="1"/>
  <c r="F205" i="1"/>
  <c r="F204" i="1" s="1"/>
  <c r="E205" i="1"/>
  <c r="E204" i="1" s="1"/>
  <c r="D205" i="1"/>
  <c r="D204" i="1" s="1"/>
  <c r="C205" i="1"/>
  <c r="C204" i="1" s="1"/>
  <c r="H203" i="1"/>
  <c r="H202" i="1" s="1"/>
  <c r="G203" i="1"/>
  <c r="G202" i="1" s="1"/>
  <c r="F203" i="1"/>
  <c r="F202" i="1" s="1"/>
  <c r="E203" i="1"/>
  <c r="E202" i="1" s="1"/>
  <c r="D203" i="1"/>
  <c r="D202" i="1" s="1"/>
  <c r="C203" i="1"/>
  <c r="C202" i="1" s="1"/>
  <c r="H201" i="1"/>
  <c r="H200" i="1" s="1"/>
  <c r="G201" i="1"/>
  <c r="G200" i="1" s="1"/>
  <c r="F201" i="1"/>
  <c r="F200" i="1" s="1"/>
  <c r="E201" i="1"/>
  <c r="E200" i="1" s="1"/>
  <c r="D201" i="1"/>
  <c r="D200" i="1" s="1"/>
  <c r="C201" i="1"/>
  <c r="C200" i="1" s="1"/>
  <c r="H199" i="1"/>
  <c r="H198" i="1" s="1"/>
  <c r="G199" i="1"/>
  <c r="G198" i="1" s="1"/>
  <c r="F199" i="1"/>
  <c r="F198" i="1" s="1"/>
  <c r="E199" i="1"/>
  <c r="E198" i="1" s="1"/>
  <c r="D199" i="1"/>
  <c r="D198" i="1" s="1"/>
  <c r="C199" i="1"/>
  <c r="C198" i="1" s="1"/>
  <c r="H197" i="1"/>
  <c r="H196" i="1" s="1"/>
  <c r="G197" i="1"/>
  <c r="G196" i="1" s="1"/>
  <c r="F197" i="1"/>
  <c r="F196" i="1" s="1"/>
  <c r="E197" i="1"/>
  <c r="E196" i="1" s="1"/>
  <c r="D197" i="1"/>
  <c r="D196" i="1" s="1"/>
  <c r="C197" i="1"/>
  <c r="C196" i="1" s="1"/>
  <c r="H195" i="1"/>
  <c r="H194" i="1" s="1"/>
  <c r="G195" i="1"/>
  <c r="G194" i="1" s="1"/>
  <c r="F195" i="1"/>
  <c r="F194" i="1" s="1"/>
  <c r="E195" i="1"/>
  <c r="E194" i="1" s="1"/>
  <c r="D195" i="1"/>
  <c r="D194" i="1" s="1"/>
  <c r="C195" i="1"/>
  <c r="C194" i="1" s="1"/>
  <c r="H193" i="1"/>
  <c r="H192" i="1" s="1"/>
  <c r="G193" i="1"/>
  <c r="G192" i="1" s="1"/>
  <c r="F193" i="1"/>
  <c r="F192" i="1" s="1"/>
  <c r="E193" i="1"/>
  <c r="E192" i="1" s="1"/>
  <c r="D193" i="1"/>
  <c r="D192" i="1" s="1"/>
  <c r="C193" i="1"/>
  <c r="C192" i="1" s="1"/>
  <c r="H191" i="1"/>
  <c r="H190" i="1" s="1"/>
  <c r="G191" i="1"/>
  <c r="G190" i="1" s="1"/>
  <c r="F191" i="1"/>
  <c r="F190" i="1" s="1"/>
  <c r="E191" i="1"/>
  <c r="E190" i="1" s="1"/>
  <c r="D191" i="1"/>
  <c r="D190" i="1" s="1"/>
  <c r="C191" i="1"/>
  <c r="C190" i="1" s="1"/>
  <c r="H188" i="1"/>
  <c r="H187" i="1" s="1"/>
  <c r="G188" i="1"/>
  <c r="G187" i="1" s="1"/>
  <c r="F188" i="1"/>
  <c r="F187" i="1" s="1"/>
  <c r="E188" i="1"/>
  <c r="E187" i="1" s="1"/>
  <c r="D188" i="1"/>
  <c r="D187" i="1" s="1"/>
  <c r="C188" i="1"/>
  <c r="C187" i="1" s="1"/>
  <c r="H186" i="1"/>
  <c r="G186" i="1"/>
  <c r="F186" i="1"/>
  <c r="E186" i="1"/>
  <c r="D186" i="1"/>
  <c r="C186" i="1"/>
  <c r="H184" i="1"/>
  <c r="H183" i="1" s="1"/>
  <c r="G184" i="1"/>
  <c r="G183" i="1" s="1"/>
  <c r="F184" i="1"/>
  <c r="F183" i="1" s="1"/>
  <c r="E184" i="1"/>
  <c r="E183" i="1" s="1"/>
  <c r="D184" i="1"/>
  <c r="D183" i="1" s="1"/>
  <c r="C184" i="1"/>
  <c r="C183" i="1" s="1"/>
  <c r="H181" i="1"/>
  <c r="H180" i="1" s="1"/>
  <c r="H179" i="1" s="1"/>
  <c r="G181" i="1"/>
  <c r="G180" i="1" s="1"/>
  <c r="G179" i="1" s="1"/>
  <c r="F181" i="1"/>
  <c r="E181" i="1"/>
  <c r="E180" i="1" s="1"/>
  <c r="E179" i="1" s="1"/>
  <c r="D181" i="1"/>
  <c r="D180" i="1" s="1"/>
  <c r="D179" i="1" s="1"/>
  <c r="C181" i="1"/>
  <c r="C180" i="1" s="1"/>
  <c r="C179" i="1" s="1"/>
  <c r="F180" i="1"/>
  <c r="F179" i="1" s="1"/>
  <c r="H178" i="1"/>
  <c r="H177" i="1" s="1"/>
  <c r="G178" i="1"/>
  <c r="G177" i="1" s="1"/>
  <c r="F178" i="1"/>
  <c r="F177" i="1" s="1"/>
  <c r="E178" i="1"/>
  <c r="E177" i="1" s="1"/>
  <c r="D178" i="1"/>
  <c r="D177" i="1" s="1"/>
  <c r="C178" i="1"/>
  <c r="C177" i="1" s="1"/>
  <c r="H176" i="1"/>
  <c r="H175" i="1" s="1"/>
  <c r="G176" i="1"/>
  <c r="G175" i="1" s="1"/>
  <c r="F176" i="1"/>
  <c r="F175" i="1" s="1"/>
  <c r="E176" i="1"/>
  <c r="E175" i="1" s="1"/>
  <c r="D176" i="1"/>
  <c r="D175" i="1" s="1"/>
  <c r="C176" i="1"/>
  <c r="C175" i="1" s="1"/>
  <c r="H174" i="1"/>
  <c r="H173" i="1" s="1"/>
  <c r="G174" i="1"/>
  <c r="G173" i="1" s="1"/>
  <c r="F174" i="1"/>
  <c r="F173" i="1" s="1"/>
  <c r="E174" i="1"/>
  <c r="E173" i="1" s="1"/>
  <c r="D174" i="1"/>
  <c r="D173" i="1" s="1"/>
  <c r="C174" i="1"/>
  <c r="C173" i="1" s="1"/>
  <c r="H171" i="1"/>
  <c r="H170" i="1" s="1"/>
  <c r="G171" i="1"/>
  <c r="G170" i="1" s="1"/>
  <c r="F171" i="1"/>
  <c r="F170" i="1" s="1"/>
  <c r="E171" i="1"/>
  <c r="E170" i="1" s="1"/>
  <c r="D171" i="1"/>
  <c r="D170" i="1" s="1"/>
  <c r="C171" i="1"/>
  <c r="C170" i="1" s="1"/>
  <c r="H169" i="1"/>
  <c r="H168" i="1" s="1"/>
  <c r="G169" i="1"/>
  <c r="G168" i="1" s="1"/>
  <c r="F169" i="1"/>
  <c r="F168" i="1" s="1"/>
  <c r="E169" i="1"/>
  <c r="E168" i="1" s="1"/>
  <c r="D169" i="1"/>
  <c r="D168" i="1" s="1"/>
  <c r="C169" i="1"/>
  <c r="C168" i="1" s="1"/>
  <c r="H167" i="1"/>
  <c r="H166" i="1" s="1"/>
  <c r="G167" i="1"/>
  <c r="G166" i="1" s="1"/>
  <c r="F167" i="1"/>
  <c r="E167" i="1"/>
  <c r="E166" i="1" s="1"/>
  <c r="D167" i="1"/>
  <c r="D166" i="1" s="1"/>
  <c r="C167" i="1"/>
  <c r="C166" i="1" s="1"/>
  <c r="F166" i="1"/>
  <c r="H165" i="1"/>
  <c r="H164" i="1" s="1"/>
  <c r="G165" i="1"/>
  <c r="G164" i="1" s="1"/>
  <c r="F165" i="1"/>
  <c r="E165" i="1"/>
  <c r="E164" i="1" s="1"/>
  <c r="D165" i="1"/>
  <c r="D164" i="1" s="1"/>
  <c r="C165" i="1"/>
  <c r="C164" i="1" s="1"/>
  <c r="F164" i="1"/>
  <c r="H162" i="1"/>
  <c r="H161" i="1" s="1"/>
  <c r="G162" i="1"/>
  <c r="G161" i="1" s="1"/>
  <c r="F162" i="1"/>
  <c r="F161" i="1" s="1"/>
  <c r="E162" i="1"/>
  <c r="E161" i="1" s="1"/>
  <c r="D162" i="1"/>
  <c r="D161" i="1" s="1"/>
  <c r="C162" i="1"/>
  <c r="C161" i="1" s="1"/>
  <c r="H160" i="1"/>
  <c r="H159" i="1" s="1"/>
  <c r="G160" i="1"/>
  <c r="G159" i="1" s="1"/>
  <c r="F160" i="1"/>
  <c r="E160" i="1"/>
  <c r="D160" i="1"/>
  <c r="D159" i="1" s="1"/>
  <c r="C160" i="1"/>
  <c r="C159" i="1" s="1"/>
  <c r="F159" i="1"/>
  <c r="E159" i="1"/>
  <c r="H158" i="1"/>
  <c r="H157" i="1" s="1"/>
  <c r="G158" i="1"/>
  <c r="G157" i="1" s="1"/>
  <c r="F158" i="1"/>
  <c r="F157" i="1" s="1"/>
  <c r="E158" i="1"/>
  <c r="E157" i="1" s="1"/>
  <c r="D158" i="1"/>
  <c r="D157" i="1" s="1"/>
  <c r="C158" i="1"/>
  <c r="C157" i="1" s="1"/>
  <c r="H156" i="1"/>
  <c r="H155" i="1" s="1"/>
  <c r="G156" i="1"/>
  <c r="G155" i="1" s="1"/>
  <c r="F156" i="1"/>
  <c r="F155" i="1" s="1"/>
  <c r="E156" i="1"/>
  <c r="E155" i="1" s="1"/>
  <c r="D156" i="1"/>
  <c r="D155" i="1" s="1"/>
  <c r="C156" i="1"/>
  <c r="C155" i="1" s="1"/>
  <c r="H154" i="1"/>
  <c r="H153" i="1" s="1"/>
  <c r="G154" i="1"/>
  <c r="G153" i="1" s="1"/>
  <c r="G152" i="1" s="1"/>
  <c r="F154" i="1"/>
  <c r="E154" i="1"/>
  <c r="D154" i="1"/>
  <c r="D153" i="1" s="1"/>
  <c r="C154" i="1"/>
  <c r="C153" i="1" s="1"/>
  <c r="C152" i="1" s="1"/>
  <c r="F153" i="1"/>
  <c r="E153" i="1"/>
  <c r="H150" i="1"/>
  <c r="G150" i="1"/>
  <c r="F150" i="1"/>
  <c r="E150" i="1"/>
  <c r="D150" i="1"/>
  <c r="C150" i="1"/>
  <c r="H149" i="1"/>
  <c r="G149" i="1"/>
  <c r="F149" i="1"/>
  <c r="E149" i="1"/>
  <c r="D149" i="1"/>
  <c r="C149" i="1"/>
  <c r="H148" i="1"/>
  <c r="G148" i="1"/>
  <c r="F148" i="1"/>
  <c r="E148" i="1"/>
  <c r="D148" i="1"/>
  <c r="C148" i="1"/>
  <c r="H147" i="1"/>
  <c r="G147" i="1"/>
  <c r="F147" i="1"/>
  <c r="E147" i="1"/>
  <c r="D147" i="1"/>
  <c r="C147" i="1"/>
  <c r="H146" i="1"/>
  <c r="G146" i="1"/>
  <c r="F146" i="1"/>
  <c r="E146" i="1"/>
  <c r="D146" i="1"/>
  <c r="C146" i="1"/>
  <c r="H145" i="1"/>
  <c r="G145" i="1"/>
  <c r="F145" i="1"/>
  <c r="E145" i="1"/>
  <c r="D145" i="1"/>
  <c r="C145" i="1"/>
  <c r="H144" i="1"/>
  <c r="G144" i="1"/>
  <c r="F144" i="1"/>
  <c r="E144" i="1"/>
  <c r="D144" i="1"/>
  <c r="C144" i="1"/>
  <c r="H143" i="1"/>
  <c r="G143" i="1"/>
  <c r="F143" i="1"/>
  <c r="E143" i="1"/>
  <c r="D143" i="1"/>
  <c r="C143" i="1"/>
  <c r="H141" i="1"/>
  <c r="G141" i="1"/>
  <c r="F141" i="1"/>
  <c r="E141" i="1"/>
  <c r="D141" i="1"/>
  <c r="C141" i="1"/>
  <c r="H140" i="1"/>
  <c r="G140" i="1"/>
  <c r="F140" i="1"/>
  <c r="E140" i="1"/>
  <c r="D140" i="1"/>
  <c r="C140" i="1"/>
  <c r="H139" i="1"/>
  <c r="G139" i="1"/>
  <c r="F139" i="1"/>
  <c r="E139" i="1"/>
  <c r="D139" i="1"/>
  <c r="C139" i="1"/>
  <c r="H138" i="1"/>
  <c r="G138" i="1"/>
  <c r="F138" i="1"/>
  <c r="E138" i="1"/>
  <c r="D138" i="1"/>
  <c r="C138" i="1"/>
  <c r="H137" i="1"/>
  <c r="G137" i="1"/>
  <c r="F137" i="1"/>
  <c r="E137" i="1"/>
  <c r="D137" i="1"/>
  <c r="C137" i="1"/>
  <c r="H136" i="1"/>
  <c r="G136" i="1"/>
  <c r="F136" i="1"/>
  <c r="E136" i="1"/>
  <c r="D136" i="1"/>
  <c r="C136" i="1"/>
  <c r="H135" i="1"/>
  <c r="G135" i="1"/>
  <c r="F135" i="1"/>
  <c r="E135" i="1"/>
  <c r="D135" i="1"/>
  <c r="C135" i="1"/>
  <c r="H133" i="1"/>
  <c r="H132" i="1" s="1"/>
  <c r="G133" i="1"/>
  <c r="G132" i="1" s="1"/>
  <c r="F133" i="1"/>
  <c r="E133" i="1"/>
  <c r="E132" i="1" s="1"/>
  <c r="D133" i="1"/>
  <c r="D132" i="1" s="1"/>
  <c r="C133" i="1"/>
  <c r="C132" i="1" s="1"/>
  <c r="F132" i="1"/>
  <c r="H131" i="1"/>
  <c r="G131" i="1"/>
  <c r="F131" i="1"/>
  <c r="E131" i="1"/>
  <c r="D131" i="1"/>
  <c r="C131" i="1"/>
  <c r="H130" i="1"/>
  <c r="G130" i="1"/>
  <c r="F130" i="1"/>
  <c r="E130" i="1"/>
  <c r="D130" i="1"/>
  <c r="C130" i="1"/>
  <c r="H129" i="1"/>
  <c r="G129" i="1"/>
  <c r="F129" i="1"/>
  <c r="E129" i="1"/>
  <c r="D129" i="1"/>
  <c r="C129" i="1"/>
  <c r="H128" i="1"/>
  <c r="G128" i="1"/>
  <c r="F128" i="1"/>
  <c r="E128" i="1"/>
  <c r="D128" i="1"/>
  <c r="C128" i="1"/>
  <c r="H127" i="1"/>
  <c r="G127" i="1"/>
  <c r="F127" i="1"/>
  <c r="E127" i="1"/>
  <c r="D127" i="1"/>
  <c r="C127" i="1"/>
  <c r="H126" i="1"/>
  <c r="G126" i="1"/>
  <c r="F126" i="1"/>
  <c r="E126" i="1"/>
  <c r="D126" i="1"/>
  <c r="C126" i="1"/>
  <c r="H125" i="1"/>
  <c r="G125" i="1"/>
  <c r="F125" i="1"/>
  <c r="E125" i="1"/>
  <c r="D125" i="1"/>
  <c r="C125" i="1"/>
  <c r="H124" i="1"/>
  <c r="G124" i="1"/>
  <c r="F124" i="1"/>
  <c r="E124" i="1"/>
  <c r="D124" i="1"/>
  <c r="C124" i="1"/>
  <c r="H122" i="1"/>
  <c r="H121" i="1" s="1"/>
  <c r="G122" i="1"/>
  <c r="G121" i="1" s="1"/>
  <c r="F122" i="1"/>
  <c r="E122" i="1"/>
  <c r="E121" i="1" s="1"/>
  <c r="D122" i="1"/>
  <c r="D121" i="1" s="1"/>
  <c r="C122" i="1"/>
  <c r="C121" i="1" s="1"/>
  <c r="F121" i="1"/>
  <c r="H120" i="1"/>
  <c r="H119" i="1" s="1"/>
  <c r="G120" i="1"/>
  <c r="G119" i="1" s="1"/>
  <c r="F120" i="1"/>
  <c r="E120" i="1"/>
  <c r="D120" i="1"/>
  <c r="C120" i="1"/>
  <c r="C119" i="1" s="1"/>
  <c r="F119" i="1"/>
  <c r="E119" i="1"/>
  <c r="D119" i="1"/>
  <c r="H117" i="1"/>
  <c r="G117" i="1"/>
  <c r="F117" i="1"/>
  <c r="E117" i="1"/>
  <c r="D117" i="1"/>
  <c r="C117" i="1"/>
  <c r="H116" i="1"/>
  <c r="G116" i="1"/>
  <c r="F116" i="1"/>
  <c r="E116" i="1"/>
  <c r="D116" i="1"/>
  <c r="C116" i="1"/>
  <c r="H114" i="1"/>
  <c r="G114" i="1"/>
  <c r="F114" i="1"/>
  <c r="E114" i="1"/>
  <c r="D114" i="1"/>
  <c r="C114" i="1"/>
  <c r="H113" i="1"/>
  <c r="G113" i="1"/>
  <c r="F113" i="1"/>
  <c r="E113" i="1"/>
  <c r="D113" i="1"/>
  <c r="C113" i="1"/>
  <c r="H112" i="1"/>
  <c r="G112" i="1"/>
  <c r="F112" i="1"/>
  <c r="E112" i="1"/>
  <c r="D112" i="1"/>
  <c r="C112" i="1"/>
  <c r="H111" i="1"/>
  <c r="G111" i="1"/>
  <c r="F111" i="1"/>
  <c r="E111" i="1"/>
  <c r="D111" i="1"/>
  <c r="C111" i="1"/>
  <c r="H109" i="1"/>
  <c r="H108" i="1" s="1"/>
  <c r="G109" i="1"/>
  <c r="G108" i="1" s="1"/>
  <c r="F109" i="1"/>
  <c r="F108" i="1" s="1"/>
  <c r="E109" i="1"/>
  <c r="E108" i="1" s="1"/>
  <c r="D109" i="1"/>
  <c r="D108" i="1" s="1"/>
  <c r="C109" i="1"/>
  <c r="C108" i="1" s="1"/>
  <c r="H107" i="1"/>
  <c r="H106" i="1" s="1"/>
  <c r="G107" i="1"/>
  <c r="G106" i="1" s="1"/>
  <c r="F107" i="1"/>
  <c r="F106" i="1" s="1"/>
  <c r="E107" i="1"/>
  <c r="E106" i="1" s="1"/>
  <c r="D107" i="1"/>
  <c r="D106" i="1" s="1"/>
  <c r="C107" i="1"/>
  <c r="C106" i="1" s="1"/>
  <c r="H105" i="1"/>
  <c r="G105" i="1"/>
  <c r="F105" i="1"/>
  <c r="E105" i="1"/>
  <c r="D105" i="1"/>
  <c r="C105" i="1"/>
  <c r="H104" i="1"/>
  <c r="G104" i="1"/>
  <c r="F104" i="1"/>
  <c r="E104" i="1"/>
  <c r="D104" i="1"/>
  <c r="C104" i="1"/>
  <c r="H103" i="1"/>
  <c r="G103" i="1"/>
  <c r="F103" i="1"/>
  <c r="E103" i="1"/>
  <c r="D103" i="1"/>
  <c r="C103" i="1"/>
  <c r="H101" i="1"/>
  <c r="G101" i="1"/>
  <c r="F101" i="1"/>
  <c r="E101" i="1"/>
  <c r="D101" i="1"/>
  <c r="C101" i="1"/>
  <c r="H100" i="1"/>
  <c r="G100" i="1"/>
  <c r="F100" i="1"/>
  <c r="E100" i="1"/>
  <c r="D100" i="1"/>
  <c r="C100" i="1"/>
  <c r="H99" i="1"/>
  <c r="G99" i="1"/>
  <c r="F99" i="1"/>
  <c r="E99" i="1"/>
  <c r="D99" i="1"/>
  <c r="C99" i="1"/>
  <c r="H98" i="1"/>
  <c r="G98" i="1"/>
  <c r="F98" i="1"/>
  <c r="E98" i="1"/>
  <c r="D98" i="1"/>
  <c r="C98" i="1"/>
  <c r="H97" i="1"/>
  <c r="G97" i="1"/>
  <c r="F97" i="1"/>
  <c r="E97" i="1"/>
  <c r="D97" i="1"/>
  <c r="C97" i="1"/>
  <c r="H96" i="1"/>
  <c r="G96" i="1"/>
  <c r="F96" i="1"/>
  <c r="E96" i="1"/>
  <c r="D96" i="1"/>
  <c r="C96" i="1"/>
  <c r="H95" i="1"/>
  <c r="G95" i="1"/>
  <c r="F95" i="1"/>
  <c r="E95" i="1"/>
  <c r="D95" i="1"/>
  <c r="C95" i="1"/>
  <c r="H94" i="1"/>
  <c r="G94" i="1"/>
  <c r="F94" i="1"/>
  <c r="E94" i="1"/>
  <c r="D94" i="1"/>
  <c r="C94" i="1"/>
  <c r="H91" i="1"/>
  <c r="H90" i="1" s="1"/>
  <c r="G91" i="1"/>
  <c r="G90" i="1" s="1"/>
  <c r="F91" i="1"/>
  <c r="F90" i="1" s="1"/>
  <c r="E91" i="1"/>
  <c r="E90" i="1" s="1"/>
  <c r="D91" i="1"/>
  <c r="D90" i="1" s="1"/>
  <c r="C91" i="1"/>
  <c r="C90" i="1" s="1"/>
  <c r="H89" i="1"/>
  <c r="H88" i="1" s="1"/>
  <c r="G89" i="1"/>
  <c r="G88" i="1" s="1"/>
  <c r="F89" i="1"/>
  <c r="F88" i="1" s="1"/>
  <c r="E89" i="1"/>
  <c r="E88" i="1" s="1"/>
  <c r="D89" i="1"/>
  <c r="D88" i="1" s="1"/>
  <c r="C89" i="1"/>
  <c r="C88" i="1" s="1"/>
  <c r="H87" i="1"/>
  <c r="H86" i="1" s="1"/>
  <c r="G87" i="1"/>
  <c r="G86" i="1" s="1"/>
  <c r="F87" i="1"/>
  <c r="F86" i="1" s="1"/>
  <c r="E87" i="1"/>
  <c r="E86" i="1" s="1"/>
  <c r="D87" i="1"/>
  <c r="D86" i="1" s="1"/>
  <c r="C87" i="1"/>
  <c r="C86" i="1" s="1"/>
  <c r="H85" i="1"/>
  <c r="H84" i="1" s="1"/>
  <c r="G85" i="1"/>
  <c r="G84" i="1" s="1"/>
  <c r="F85" i="1"/>
  <c r="F84" i="1" s="1"/>
  <c r="E85" i="1"/>
  <c r="E84" i="1" s="1"/>
  <c r="D85" i="1"/>
  <c r="D84" i="1" s="1"/>
  <c r="C85" i="1"/>
  <c r="C84" i="1" s="1"/>
  <c r="H83" i="1"/>
  <c r="H82" i="1" s="1"/>
  <c r="G83" i="1"/>
  <c r="G82" i="1" s="1"/>
  <c r="F83" i="1"/>
  <c r="F82" i="1" s="1"/>
  <c r="E83" i="1"/>
  <c r="E82" i="1" s="1"/>
  <c r="D83" i="1"/>
  <c r="D82" i="1" s="1"/>
  <c r="C83" i="1"/>
  <c r="C82" i="1" s="1"/>
  <c r="H81" i="1"/>
  <c r="H80" i="1" s="1"/>
  <c r="G81" i="1"/>
  <c r="G80" i="1" s="1"/>
  <c r="F81" i="1"/>
  <c r="F80" i="1" s="1"/>
  <c r="E81" i="1"/>
  <c r="E80" i="1" s="1"/>
  <c r="D81" i="1"/>
  <c r="D80" i="1" s="1"/>
  <c r="C81" i="1"/>
  <c r="C80" i="1" s="1"/>
  <c r="H79" i="1"/>
  <c r="H78" i="1" s="1"/>
  <c r="G79" i="1"/>
  <c r="G78" i="1" s="1"/>
  <c r="F79" i="1"/>
  <c r="F78" i="1" s="1"/>
  <c r="F77" i="1" s="1"/>
  <c r="E79" i="1"/>
  <c r="E78" i="1" s="1"/>
  <c r="D79" i="1"/>
  <c r="D78" i="1" s="1"/>
  <c r="C79" i="1"/>
  <c r="C78" i="1" s="1"/>
  <c r="H75" i="1"/>
  <c r="H74" i="1" s="1"/>
  <c r="H73" i="1" s="1"/>
  <c r="G75" i="1"/>
  <c r="G74" i="1" s="1"/>
  <c r="G73" i="1" s="1"/>
  <c r="F75" i="1"/>
  <c r="F74" i="1" s="1"/>
  <c r="F73" i="1" s="1"/>
  <c r="E75" i="1"/>
  <c r="E74" i="1" s="1"/>
  <c r="E73" i="1" s="1"/>
  <c r="D75" i="1"/>
  <c r="D74" i="1" s="1"/>
  <c r="D73" i="1" s="1"/>
  <c r="C75" i="1"/>
  <c r="C74" i="1" s="1"/>
  <c r="C73" i="1" s="1"/>
  <c r="H72" i="1"/>
  <c r="H71" i="1" s="1"/>
  <c r="G72" i="1"/>
  <c r="G71" i="1" s="1"/>
  <c r="F72" i="1"/>
  <c r="F71" i="1" s="1"/>
  <c r="E72" i="1"/>
  <c r="E71" i="1" s="1"/>
  <c r="D72" i="1"/>
  <c r="D71" i="1" s="1"/>
  <c r="C72" i="1"/>
  <c r="C71" i="1" s="1"/>
  <c r="H70" i="1"/>
  <c r="H69" i="1" s="1"/>
  <c r="G70" i="1"/>
  <c r="G69" i="1" s="1"/>
  <c r="F70" i="1"/>
  <c r="F69" i="1" s="1"/>
  <c r="E70" i="1"/>
  <c r="E69" i="1" s="1"/>
  <c r="D70" i="1"/>
  <c r="D69" i="1" s="1"/>
  <c r="C70" i="1"/>
  <c r="C69" i="1" s="1"/>
  <c r="H66" i="1"/>
  <c r="H65" i="1" s="1"/>
  <c r="H64" i="1" s="1"/>
  <c r="G66" i="1"/>
  <c r="G65" i="1" s="1"/>
  <c r="G64" i="1" s="1"/>
  <c r="F66" i="1"/>
  <c r="F65" i="1" s="1"/>
  <c r="F64" i="1" s="1"/>
  <c r="E66" i="1"/>
  <c r="E65" i="1" s="1"/>
  <c r="E64" i="1" s="1"/>
  <c r="D66" i="1"/>
  <c r="D65" i="1" s="1"/>
  <c r="D64" i="1" s="1"/>
  <c r="C66" i="1"/>
  <c r="C65" i="1" s="1"/>
  <c r="C64" i="1" s="1"/>
  <c r="H63" i="1"/>
  <c r="H62" i="1" s="1"/>
  <c r="H61" i="1" s="1"/>
  <c r="G63" i="1"/>
  <c r="G62" i="1" s="1"/>
  <c r="G61" i="1" s="1"/>
  <c r="F63" i="1"/>
  <c r="F62" i="1" s="1"/>
  <c r="F61" i="1" s="1"/>
  <c r="E63" i="1"/>
  <c r="E62" i="1" s="1"/>
  <c r="E61" i="1" s="1"/>
  <c r="D63" i="1"/>
  <c r="D62" i="1" s="1"/>
  <c r="D61" i="1" s="1"/>
  <c r="C63" i="1"/>
  <c r="C62" i="1" s="1"/>
  <c r="C61" i="1" s="1"/>
  <c r="H60" i="1"/>
  <c r="H59" i="1" s="1"/>
  <c r="G60" i="1"/>
  <c r="G59" i="1" s="1"/>
  <c r="F60" i="1"/>
  <c r="F59" i="1" s="1"/>
  <c r="E60" i="1"/>
  <c r="E59" i="1" s="1"/>
  <c r="D60" i="1"/>
  <c r="D59" i="1" s="1"/>
  <c r="C60" i="1"/>
  <c r="C59" i="1" s="1"/>
  <c r="H58" i="1"/>
  <c r="H57" i="1" s="1"/>
  <c r="G58" i="1"/>
  <c r="G57" i="1" s="1"/>
  <c r="F58" i="1"/>
  <c r="F57" i="1" s="1"/>
  <c r="E58" i="1"/>
  <c r="E57" i="1" s="1"/>
  <c r="D58" i="1"/>
  <c r="D57" i="1" s="1"/>
  <c r="C58" i="1"/>
  <c r="C57" i="1" s="1"/>
  <c r="H56" i="1"/>
  <c r="H55" i="1" s="1"/>
  <c r="G56" i="1"/>
  <c r="G55" i="1" s="1"/>
  <c r="F56" i="1"/>
  <c r="F55" i="1" s="1"/>
  <c r="E56" i="1"/>
  <c r="E55" i="1" s="1"/>
  <c r="D56" i="1"/>
  <c r="D55" i="1" s="1"/>
  <c r="C56" i="1"/>
  <c r="C55" i="1" s="1"/>
  <c r="H53" i="1"/>
  <c r="H52" i="1" s="1"/>
  <c r="G53" i="1"/>
  <c r="G52" i="1" s="1"/>
  <c r="F53" i="1"/>
  <c r="F52" i="1" s="1"/>
  <c r="E53" i="1"/>
  <c r="E52" i="1" s="1"/>
  <c r="D53" i="1"/>
  <c r="D52" i="1" s="1"/>
  <c r="C53" i="1"/>
  <c r="C52" i="1" s="1"/>
  <c r="H51" i="1"/>
  <c r="G51" i="1"/>
  <c r="F51" i="1"/>
  <c r="E51" i="1"/>
  <c r="D51" i="1"/>
  <c r="C51" i="1"/>
  <c r="H50" i="1"/>
  <c r="G50" i="1"/>
  <c r="F50" i="1"/>
  <c r="E50" i="1"/>
  <c r="D50" i="1"/>
  <c r="C50" i="1"/>
  <c r="H49" i="1"/>
  <c r="G49" i="1"/>
  <c r="F49" i="1"/>
  <c r="E49" i="1"/>
  <c r="D49" i="1"/>
  <c r="C49" i="1"/>
  <c r="H47" i="1"/>
  <c r="H46" i="1" s="1"/>
  <c r="G47" i="1"/>
  <c r="G46" i="1" s="1"/>
  <c r="F47" i="1"/>
  <c r="F46" i="1" s="1"/>
  <c r="E47" i="1"/>
  <c r="E46" i="1" s="1"/>
  <c r="D47" i="1"/>
  <c r="D46" i="1" s="1"/>
  <c r="C47" i="1"/>
  <c r="C46" i="1" s="1"/>
  <c r="H44" i="1"/>
  <c r="H43" i="1" s="1"/>
  <c r="G44" i="1"/>
  <c r="G43" i="1" s="1"/>
  <c r="F44" i="1"/>
  <c r="F43" i="1" s="1"/>
  <c r="E44" i="1"/>
  <c r="E43" i="1" s="1"/>
  <c r="D44" i="1"/>
  <c r="D43" i="1" s="1"/>
  <c r="C44" i="1"/>
  <c r="C43" i="1" s="1"/>
  <c r="H42" i="1"/>
  <c r="H41" i="1" s="1"/>
  <c r="G42" i="1"/>
  <c r="G41" i="1" s="1"/>
  <c r="F42" i="1"/>
  <c r="F41" i="1" s="1"/>
  <c r="E42" i="1"/>
  <c r="E41" i="1" s="1"/>
  <c r="D42" i="1"/>
  <c r="D41" i="1" s="1"/>
  <c r="C42" i="1"/>
  <c r="C41" i="1" s="1"/>
  <c r="H40" i="1"/>
  <c r="H39" i="1" s="1"/>
  <c r="G40" i="1"/>
  <c r="G39" i="1" s="1"/>
  <c r="F40" i="1"/>
  <c r="F39" i="1" s="1"/>
  <c r="E40" i="1"/>
  <c r="E39" i="1" s="1"/>
  <c r="D40" i="1"/>
  <c r="D39" i="1" s="1"/>
  <c r="C40" i="1"/>
  <c r="C39" i="1" s="1"/>
  <c r="H38" i="1"/>
  <c r="H37" i="1" s="1"/>
  <c r="G38" i="1"/>
  <c r="G37" i="1" s="1"/>
  <c r="F38" i="1"/>
  <c r="F37" i="1" s="1"/>
  <c r="E38" i="1"/>
  <c r="E37" i="1" s="1"/>
  <c r="D38" i="1"/>
  <c r="D37" i="1" s="1"/>
  <c r="C38" i="1"/>
  <c r="C37" i="1" s="1"/>
  <c r="H36" i="1"/>
  <c r="H35" i="1" s="1"/>
  <c r="G36" i="1"/>
  <c r="G35" i="1" s="1"/>
  <c r="F36" i="1"/>
  <c r="F35" i="1" s="1"/>
  <c r="E36" i="1"/>
  <c r="E35" i="1" s="1"/>
  <c r="D36" i="1"/>
  <c r="D35" i="1" s="1"/>
  <c r="C36" i="1"/>
  <c r="C35" i="1" s="1"/>
  <c r="H34" i="1"/>
  <c r="H33" i="1" s="1"/>
  <c r="G34" i="1"/>
  <c r="G33" i="1" s="1"/>
  <c r="F34" i="1"/>
  <c r="F33" i="1" s="1"/>
  <c r="E34" i="1"/>
  <c r="E33" i="1" s="1"/>
  <c r="D34" i="1"/>
  <c r="D33" i="1" s="1"/>
  <c r="C34" i="1"/>
  <c r="C33" i="1" s="1"/>
  <c r="H32" i="1"/>
  <c r="H31" i="1" s="1"/>
  <c r="G32" i="1"/>
  <c r="G31" i="1" s="1"/>
  <c r="F32" i="1"/>
  <c r="F31" i="1" s="1"/>
  <c r="E32" i="1"/>
  <c r="E31" i="1" s="1"/>
  <c r="D32" i="1"/>
  <c r="D31" i="1" s="1"/>
  <c r="C32" i="1"/>
  <c r="C31" i="1" s="1"/>
  <c r="H30" i="1"/>
  <c r="G30" i="1"/>
  <c r="F30" i="1"/>
  <c r="E30" i="1"/>
  <c r="D30" i="1"/>
  <c r="C30" i="1"/>
  <c r="H29" i="1"/>
  <c r="G29" i="1"/>
  <c r="F29" i="1"/>
  <c r="E29" i="1"/>
  <c r="D29" i="1"/>
  <c r="C29" i="1"/>
  <c r="H28" i="1"/>
  <c r="G28" i="1"/>
  <c r="F28" i="1"/>
  <c r="E28" i="1"/>
  <c r="D28" i="1"/>
  <c r="C28" i="1"/>
  <c r="H26" i="1"/>
  <c r="H25" i="1" s="1"/>
  <c r="G26" i="1"/>
  <c r="G25" i="1" s="1"/>
  <c r="F26" i="1"/>
  <c r="F25" i="1" s="1"/>
  <c r="E26" i="1"/>
  <c r="E25" i="1" s="1"/>
  <c r="D26" i="1"/>
  <c r="D25" i="1" s="1"/>
  <c r="C26" i="1"/>
  <c r="C25" i="1" s="1"/>
  <c r="H24" i="1"/>
  <c r="H23" i="1" s="1"/>
  <c r="G24" i="1"/>
  <c r="G23" i="1" s="1"/>
  <c r="F24" i="1"/>
  <c r="F23" i="1" s="1"/>
  <c r="E24" i="1"/>
  <c r="E23" i="1" s="1"/>
  <c r="D24" i="1"/>
  <c r="D23" i="1" s="1"/>
  <c r="C24" i="1"/>
  <c r="C23" i="1" s="1"/>
  <c r="H22" i="1"/>
  <c r="H21" i="1" s="1"/>
  <c r="G22" i="1"/>
  <c r="G21" i="1" s="1"/>
  <c r="F22" i="1"/>
  <c r="F21" i="1" s="1"/>
  <c r="E22" i="1"/>
  <c r="E21" i="1" s="1"/>
  <c r="D22" i="1"/>
  <c r="D21" i="1" s="1"/>
  <c r="C22" i="1"/>
  <c r="C21" i="1" s="1"/>
  <c r="H19" i="1"/>
  <c r="H18" i="1" s="1"/>
  <c r="H17" i="1" s="1"/>
  <c r="G19" i="1"/>
  <c r="G18" i="1" s="1"/>
  <c r="G17" i="1" s="1"/>
  <c r="F19" i="1"/>
  <c r="F18" i="1" s="1"/>
  <c r="F17" i="1" s="1"/>
  <c r="E19" i="1"/>
  <c r="E18" i="1" s="1"/>
  <c r="E17" i="1" s="1"/>
  <c r="D19" i="1"/>
  <c r="D18" i="1" s="1"/>
  <c r="D17" i="1" s="1"/>
  <c r="C19" i="1"/>
  <c r="C18" i="1" s="1"/>
  <c r="C17" i="1" s="1"/>
  <c r="H16" i="1"/>
  <c r="H15" i="1" s="1"/>
  <c r="H14" i="1" s="1"/>
  <c r="G16" i="1"/>
  <c r="G15" i="1" s="1"/>
  <c r="G14" i="1" s="1"/>
  <c r="F16" i="1"/>
  <c r="F15" i="1" s="1"/>
  <c r="F14" i="1" s="1"/>
  <c r="E16" i="1"/>
  <c r="E15" i="1" s="1"/>
  <c r="E14" i="1" s="1"/>
  <c r="D16" i="1"/>
  <c r="D15" i="1" s="1"/>
  <c r="D14" i="1" s="1"/>
  <c r="C16" i="1"/>
  <c r="C15" i="1" s="1"/>
  <c r="C14" i="1" s="1"/>
  <c r="H13" i="1"/>
  <c r="H12" i="1" s="1"/>
  <c r="H11" i="1" s="1"/>
  <c r="G13" i="1"/>
  <c r="G12" i="1" s="1"/>
  <c r="G11" i="1" s="1"/>
  <c r="F13" i="1"/>
  <c r="F12" i="1" s="1"/>
  <c r="F11" i="1" s="1"/>
  <c r="E13" i="1"/>
  <c r="E12" i="1" s="1"/>
  <c r="E11" i="1" s="1"/>
  <c r="D13" i="1"/>
  <c r="D12" i="1" s="1"/>
  <c r="D11" i="1" s="1"/>
  <c r="C13" i="1"/>
  <c r="C12" i="1" s="1"/>
  <c r="C11" i="1" s="1"/>
  <c r="C77" i="1" l="1"/>
  <c r="G77" i="1"/>
  <c r="D77" i="1"/>
  <c r="H77" i="1"/>
  <c r="D152" i="1"/>
  <c r="H152" i="1"/>
  <c r="C189" i="1"/>
  <c r="G189" i="1"/>
  <c r="E77" i="1"/>
  <c r="F350" i="1"/>
  <c r="F349" i="1" s="1"/>
  <c r="F152" i="1"/>
  <c r="E152" i="1"/>
  <c r="D341" i="1"/>
  <c r="D340" i="1" s="1"/>
  <c r="D189" i="1"/>
  <c r="H189" i="1"/>
  <c r="F216" i="1"/>
  <c r="E350" i="1"/>
  <c r="E349" i="1" s="1"/>
  <c r="F189" i="1"/>
  <c r="E189" i="1"/>
  <c r="C216" i="1"/>
  <c r="G216" i="1"/>
  <c r="E216" i="1"/>
  <c r="D216" i="1"/>
  <c r="H216" i="1"/>
  <c r="H48" i="1"/>
  <c r="H45" i="1" s="1"/>
  <c r="G344" i="1"/>
  <c r="H350" i="1"/>
  <c r="H349" i="1" s="1"/>
  <c r="F54" i="1"/>
  <c r="D292" i="1"/>
  <c r="H292" i="1"/>
  <c r="C27" i="1"/>
  <c r="F292" i="1"/>
  <c r="E302" i="1"/>
  <c r="C292" i="1"/>
  <c r="G292" i="1"/>
  <c r="E27" i="1"/>
  <c r="H142" i="1"/>
  <c r="E292" i="1"/>
  <c r="D302" i="1"/>
  <c r="H302" i="1"/>
  <c r="F48" i="1"/>
  <c r="F45" i="1" s="1"/>
  <c r="D48" i="1"/>
  <c r="D45" i="1" s="1"/>
  <c r="D123" i="1"/>
  <c r="F134" i="1"/>
  <c r="D265" i="1"/>
  <c r="D222" i="1" s="1"/>
  <c r="H265" i="1"/>
  <c r="H222" i="1" s="1"/>
  <c r="C302" i="1"/>
  <c r="G302" i="1"/>
  <c r="C313" i="1"/>
  <c r="G313" i="1"/>
  <c r="F102" i="1"/>
  <c r="D115" i="1"/>
  <c r="H115" i="1"/>
  <c r="G265" i="1"/>
  <c r="G222" i="1" s="1"/>
  <c r="F302" i="1"/>
  <c r="F313" i="1"/>
  <c r="C322" i="1"/>
  <c r="C333" i="1"/>
  <c r="G333" i="1"/>
  <c r="C341" i="1"/>
  <c r="C340" i="1" s="1"/>
  <c r="G341" i="1"/>
  <c r="G340" i="1" s="1"/>
  <c r="D313" i="1"/>
  <c r="H313" i="1"/>
  <c r="C48" i="1"/>
  <c r="C45" i="1" s="1"/>
  <c r="G48" i="1"/>
  <c r="G45" i="1" s="1"/>
  <c r="E54" i="1"/>
  <c r="G134" i="1"/>
  <c r="F142" i="1"/>
  <c r="D185" i="1"/>
  <c r="D182" i="1" s="1"/>
  <c r="H185" i="1"/>
  <c r="H182" i="1" s="1"/>
  <c r="E313" i="1"/>
  <c r="G322" i="1"/>
  <c r="F322" i="1"/>
  <c r="D68" i="1"/>
  <c r="D67" i="1" s="1"/>
  <c r="D93" i="1"/>
  <c r="H93" i="1"/>
  <c r="F93" i="1"/>
  <c r="C102" i="1"/>
  <c r="G102" i="1"/>
  <c r="D110" i="1"/>
  <c r="H110" i="1"/>
  <c r="F115" i="1"/>
  <c r="C123" i="1"/>
  <c r="G123" i="1"/>
  <c r="E123" i="1"/>
  <c r="E172" i="1"/>
  <c r="D279" i="1"/>
  <c r="D322" i="1"/>
  <c r="H322" i="1"/>
  <c r="D333" i="1"/>
  <c r="F344" i="1"/>
  <c r="E163" i="1"/>
  <c r="E322" i="1"/>
  <c r="F333" i="1"/>
  <c r="D344" i="1"/>
  <c r="E68" i="1"/>
  <c r="E67" i="1" s="1"/>
  <c r="E93" i="1"/>
  <c r="C110" i="1"/>
  <c r="G110" i="1"/>
  <c r="D134" i="1"/>
  <c r="H134" i="1"/>
  <c r="C344" i="1"/>
  <c r="D350" i="1"/>
  <c r="D349" i="1" s="1"/>
  <c r="D27" i="1"/>
  <c r="H27" i="1"/>
  <c r="F27" i="1"/>
  <c r="H68" i="1"/>
  <c r="H67" i="1" s="1"/>
  <c r="F110" i="1"/>
  <c r="E142" i="1"/>
  <c r="H172" i="1"/>
  <c r="H341" i="1"/>
  <c r="H340" i="1" s="1"/>
  <c r="F341" i="1"/>
  <c r="F340" i="1" s="1"/>
  <c r="E344" i="1"/>
  <c r="H268" i="1"/>
  <c r="H279" i="1"/>
  <c r="E279" i="1"/>
  <c r="H333" i="1"/>
  <c r="G27" i="1"/>
  <c r="H54" i="1"/>
  <c r="C68" i="1"/>
  <c r="C67" i="1" s="1"/>
  <c r="G68" i="1"/>
  <c r="G67" i="1" s="1"/>
  <c r="D102" i="1"/>
  <c r="H102" i="1"/>
  <c r="C115" i="1"/>
  <c r="G115" i="1"/>
  <c r="E115" i="1"/>
  <c r="H123" i="1"/>
  <c r="F123" i="1"/>
  <c r="F118" i="1" s="1"/>
  <c r="E134" i="1"/>
  <c r="C134" i="1"/>
  <c r="E265" i="1"/>
  <c r="E222" i="1" s="1"/>
  <c r="C265" i="1"/>
  <c r="C222" i="1" s="1"/>
  <c r="F279" i="1"/>
  <c r="H344" i="1"/>
  <c r="D54" i="1"/>
  <c r="E48" i="1"/>
  <c r="E45" i="1" s="1"/>
  <c r="C93" i="1"/>
  <c r="G93" i="1"/>
  <c r="E110" i="1"/>
  <c r="E102" i="1"/>
  <c r="D142" i="1"/>
  <c r="D163" i="1"/>
  <c r="H163" i="1"/>
  <c r="C172" i="1"/>
  <c r="G172" i="1"/>
  <c r="C185" i="1"/>
  <c r="C182" i="1" s="1"/>
  <c r="G185" i="1"/>
  <c r="G182" i="1" s="1"/>
  <c r="E185" i="1"/>
  <c r="E182" i="1" s="1"/>
  <c r="C268" i="1"/>
  <c r="D268" i="1"/>
  <c r="G350" i="1"/>
  <c r="G349" i="1" s="1"/>
  <c r="D172" i="1"/>
  <c r="G268" i="1"/>
  <c r="E268" i="1"/>
  <c r="E333" i="1"/>
  <c r="C350" i="1"/>
  <c r="C349" i="1" s="1"/>
  <c r="C142" i="1"/>
  <c r="G142" i="1"/>
  <c r="F185" i="1"/>
  <c r="F182" i="1" s="1"/>
  <c r="F265" i="1"/>
  <c r="F222" i="1" s="1"/>
  <c r="E341" i="1"/>
  <c r="E340" i="1" s="1"/>
  <c r="G54" i="1"/>
  <c r="F163" i="1"/>
  <c r="F68" i="1"/>
  <c r="F67" i="1" s="1"/>
  <c r="F172" i="1"/>
  <c r="C54" i="1"/>
  <c r="G163" i="1"/>
  <c r="F268" i="1"/>
  <c r="C163" i="1"/>
  <c r="C279" i="1"/>
  <c r="G279" i="1"/>
  <c r="H118" i="1" l="1"/>
  <c r="E118" i="1"/>
  <c r="C118" i="1"/>
  <c r="G118" i="1"/>
  <c r="D118" i="1"/>
  <c r="H301" i="1"/>
  <c r="E92" i="1"/>
  <c r="E76" i="1" s="1"/>
  <c r="G301" i="1"/>
  <c r="C301" i="1"/>
  <c r="C92" i="1"/>
  <c r="D92" i="1"/>
  <c r="F10" i="1"/>
  <c r="F92" i="1"/>
  <c r="F76" i="1" s="1"/>
  <c r="H10" i="1"/>
  <c r="C10" i="1"/>
  <c r="H92" i="1"/>
  <c r="H76" i="1" s="1"/>
  <c r="E10" i="1"/>
  <c r="G10" i="1"/>
  <c r="D10" i="1"/>
  <c r="G151" i="1"/>
  <c r="E221" i="1"/>
  <c r="C221" i="1"/>
  <c r="F221" i="1"/>
  <c r="D301" i="1"/>
  <c r="E301" i="1"/>
  <c r="G221" i="1"/>
  <c r="G92" i="1"/>
  <c r="H151" i="1"/>
  <c r="F151" i="1"/>
  <c r="C151" i="1"/>
  <c r="D151" i="1"/>
  <c r="F301" i="1"/>
  <c r="E151" i="1"/>
  <c r="H221" i="1"/>
  <c r="D221" i="1"/>
  <c r="D76" i="1" l="1"/>
  <c r="D355" i="1" s="1"/>
  <c r="G76" i="1"/>
  <c r="G355" i="1" s="1"/>
  <c r="C76" i="1"/>
  <c r="E355" i="1"/>
  <c r="F355" i="1"/>
  <c r="H355" i="1"/>
  <c r="C355" i="1"/>
</calcChain>
</file>

<file path=xl/sharedStrings.xml><?xml version="1.0" encoding="utf-8"?>
<sst xmlns="http://schemas.openxmlformats.org/spreadsheetml/2006/main" count="672" uniqueCount="289">
  <si>
    <t>Приложение № 11</t>
  </si>
  <si>
    <t>к решению Совета депутатов</t>
  </si>
  <si>
    <t>"О бюджете муниципального образования ЗАТО     г. Североморск на 2017 год и на плановый период 2018 и 2019 годов"</t>
  </si>
  <si>
    <t/>
  </si>
  <si>
    <t>от 27.12.2016 № 176</t>
  </si>
  <si>
    <t xml:space="preserve">Распределение бюджетных ассигнований  бюджета ЗАТО г. Североморск на реализацию муниципальных программ ЗАТО г. Североморск на 2017 год </t>
  </si>
  <si>
    <t>рублей</t>
  </si>
  <si>
    <t>Код</t>
  </si>
  <si>
    <t>Наименование</t>
  </si>
  <si>
    <t>Сумма</t>
  </si>
  <si>
    <t>в том числе за счет средств бюджетов других уровней</t>
  </si>
  <si>
    <t>Изменения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</si>
  <si>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</si>
  <si>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</si>
  <si>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</si>
  <si>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</si>
  <si>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</si>
  <si>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</si>
  <si>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</si>
  <si>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</si>
  <si>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</si>
  <si>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</si>
  <si>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</si>
  <si>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</si>
  <si>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</si>
  <si>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</si>
  <si>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</si>
  <si>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</si>
  <si>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</si>
  <si>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</si>
  <si>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</si>
  <si>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</si>
  <si>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707</t>
  </si>
  <si>
    <t>Управление образования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</si>
  <si>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</si>
  <si>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</si>
  <si>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</si>
  <si>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Доплата к пенсиям муниципальных служащих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</si>
  <si>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</si>
  <si>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</si>
  <si>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</si>
  <si>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</si>
  <si>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</si>
  <si>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</si>
  <si>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</si>
  <si>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</si>
  <si>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</si>
  <si>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</si>
  <si>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</si>
  <si>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</si>
  <si>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01501М6060</t>
  </si>
  <si>
    <t>Финансовая поддержка социально - ориентированных некоммерческих организаций (на конкурсной основе)</t>
  </si>
  <si>
    <t>01502М2990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</si>
  <si>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</si>
  <si>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</si>
  <si>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</si>
  <si>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</si>
  <si>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</si>
  <si>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</si>
  <si>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01602М2990</t>
  </si>
  <si>
    <t>01603М2310</t>
  </si>
  <si>
    <t>Приобретение и установка оборудования для рабочего места диспетчера службы "112"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</si>
  <si>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</si>
  <si>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</si>
  <si>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</si>
  <si>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</si>
  <si>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</si>
  <si>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</si>
  <si>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</si>
  <si>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</si>
  <si>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</si>
  <si>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</si>
  <si>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</si>
  <si>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</si>
  <si>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</si>
  <si>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</si>
  <si>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</si>
  <si>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</si>
  <si>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</si>
  <si>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</si>
  <si>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</si>
  <si>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</si>
  <si>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</si>
  <si>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</si>
  <si>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</si>
  <si>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</si>
  <si>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</si>
  <si>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</si>
  <si>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</si>
  <si>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</si>
  <si>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</si>
  <si>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</si>
  <si>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</si>
  <si>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</si>
  <si>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</si>
  <si>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</si>
  <si>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</si>
  <si>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</si>
  <si>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</si>
  <si>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</si>
  <si>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</si>
  <si>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</si>
  <si>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0330104030</t>
  </si>
  <si>
    <t>Расходы на обеспечение функций главы местной администрации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</si>
  <si>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</si>
  <si>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</si>
  <si>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</si>
  <si>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</si>
  <si>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</si>
  <si>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</si>
  <si>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</si>
  <si>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</si>
  <si>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</si>
  <si>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</si>
  <si>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04101М2520</t>
  </si>
  <si>
    <t>Ремонт дворовых территорий многоквартирных домов и проездов к ним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</si>
  <si>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</si>
  <si>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</si>
  <si>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</si>
  <si>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</si>
  <si>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</si>
  <si>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</si>
  <si>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04102S0930</t>
  </si>
  <si>
    <t>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</si>
  <si>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</si>
  <si>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</si>
  <si>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</si>
  <si>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</si>
  <si>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</si>
  <si>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</si>
  <si>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</si>
  <si>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</si>
  <si>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</si>
  <si>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</si>
  <si>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</si>
  <si>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</si>
  <si>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</si>
  <si>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</si>
  <si>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</si>
  <si>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</si>
  <si>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</si>
  <si>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</si>
  <si>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</si>
  <si>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</si>
  <si>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</si>
  <si>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</si>
  <si>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Подпрограмма "Осуществление прочих мероприятий по благоустройству в ЗАТО г. Североморск"</t>
  </si>
  <si>
    <t>04601М2700</t>
  </si>
  <si>
    <t>Содержание и техническое обслуживание элементов прочего благоустройства</t>
  </si>
  <si>
    <t>04601М2730</t>
  </si>
  <si>
    <t>Установка (демонтаж) элементов прочего благоустройства</t>
  </si>
  <si>
    <t>04601М2900</t>
  </si>
  <si>
    <t xml:space="preserve">Софинансирование расходов на поддержку местных инициатив за счет средств местного бюджета 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</si>
  <si>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</si>
  <si>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</si>
  <si>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</si>
  <si>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</si>
  <si>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04602А5590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</si>
  <si>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</si>
  <si>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04603М2700</t>
  </si>
  <si>
    <t>04603М2730</t>
  </si>
  <si>
    <t>Основное мероприятие 3.  " Праздничное оформление улиц и площадей ЗАТО г. Североморск"</t>
  </si>
  <si>
    <t>04603М2990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</si>
  <si>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</si>
  <si>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</si>
  <si>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04604М2760</t>
  </si>
  <si>
    <t>Расширение кладбищ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</si>
  <si>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</si>
  <si>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</si>
  <si>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</si>
  <si>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</si>
  <si>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</si>
  <si>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</si>
  <si>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</si>
  <si>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04703М2990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</si>
  <si>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</si>
  <si>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</si>
  <si>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</si>
  <si>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</si>
  <si>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</si>
  <si>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</si>
  <si>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</si>
  <si>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</si>
  <si>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</si>
  <si>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</si>
  <si>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</si>
  <si>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</si>
  <si>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</si>
  <si>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</si>
  <si>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</si>
  <si>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</si>
  <si>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</si>
  <si>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</si>
  <si>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</si>
  <si>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</si>
  <si>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</si>
  <si>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</si>
  <si>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</si>
  <si>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</si>
  <si>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</si>
  <si>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</si>
  <si>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</si>
  <si>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</si>
  <si>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</si>
  <si>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</si>
  <si>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</si>
  <si>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</si>
  <si>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</si>
  <si>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</si>
  <si>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</si>
  <si>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</si>
  <si>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</si>
  <si>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</si>
  <si>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</si>
  <si>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</si>
  <si>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</si>
  <si>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</si>
  <si>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</si>
  <si>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</si>
  <si>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</si>
  <si>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</si>
  <si>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</si>
  <si>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</si>
  <si>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</si>
  <si>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</si>
  <si>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</si>
  <si>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</si>
  <si>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</si>
  <si>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</si>
  <si>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</si>
  <si>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</si>
  <si>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</si>
  <si>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</si>
  <si>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</si>
  <si>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</si>
  <si>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</si>
  <si>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</si>
  <si>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</si>
  <si>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</si>
  <si>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</si>
  <si>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</si>
  <si>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</si>
  <si>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</si>
  <si>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</si>
  <si>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</si>
  <si>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</si>
  <si>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</si>
  <si>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</si>
  <si>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</si>
  <si>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</si>
  <si>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</si>
  <si>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</si>
  <si>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</si>
  <si>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</si>
  <si>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</si>
  <si>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</si>
  <si>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</si>
  <si>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</si>
  <si>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</si>
  <si>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</si>
  <si>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</si>
  <si>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</si>
  <si>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</si>
  <si>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</si>
  <si>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</si>
  <si>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</si>
  <si>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</si>
  <si>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</si>
  <si>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</si>
  <si>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</si>
  <si>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</si>
  <si>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06301М1100</t>
  </si>
  <si>
    <t>06301S1100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</si>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</sst>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0" fillId="0" borderId="6">
      <alignment vertical="top" wrapText="1"/>
    </xf>
    <xf numFmtId="0" fontId="11" fillId="2" borderId="0"/>
    <xf numFmtId="49" fontId="13" fillId="0" borderId="6">
      <alignment horizontal="center" vertical="top" shrinkToFit="1"/>
    </xf>
    <xf numFmtId="4" fontId="10" fillId="4" borderId="7">
      <alignment horizontal="right" vertical="top" shrinkToFit="1"/>
    </xf>
    <xf numFmtId="0" fontId="10" fillId="0" borderId="6">
      <alignment vertical="top" wrapText="1"/>
    </xf>
    <xf numFmtId="0" fontId="11" fillId="0" borderId="0"/>
  </cellStyleXfs>
  <cellXfs count="60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43" fontId="2" fillId="0" borderId="0" xfId="0" applyNumberFormat="1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1" applyNumberFormat="1" applyFont="1" applyFill="1" applyBorder="1" applyAlignment="1">
      <alignment horizontal="center" vertical="center" wrapText="1"/>
    </xf>
    <xf numFmtId="43" fontId="6" fillId="0" borderId="2" xfId="1" applyNumberFormat="1" applyFont="1" applyFill="1" applyBorder="1" applyAlignment="1">
      <alignment horizontal="center" vertical="center" wrapText="1"/>
    </xf>
    <xf numFmtId="43" fontId="7" fillId="0" borderId="1" xfId="1" applyNumberFormat="1" applyFont="1" applyFill="1" applyBorder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43" fontId="7" fillId="0" borderId="3" xfId="0" applyNumberFormat="1" applyFont="1" applyFill="1" applyBorder="1" applyAlignment="1">
      <alignment horizontal="center" vertical="center" wrapText="1"/>
    </xf>
    <xf numFmtId="43" fontId="8" fillId="0" borderId="1" xfId="1" applyNumberFormat="1" applyFont="1" applyFill="1" applyBorder="1" applyAlignment="1">
      <alignment horizontal="center" vertical="center" wrapText="1"/>
    </xf>
    <xf numFmtId="43" fontId="7" fillId="0" borderId="1" xfId="1" applyNumberFormat="1" applyFont="1" applyFill="1" applyBorder="1" applyAlignment="1">
      <alignment horizontal="right" vertical="center"/>
    </xf>
    <xf numFmtId="0" fontId="9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2" applyNumberFormat="1" applyFont="1" applyFill="1" applyAlignment="1" applyProtection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49" fontId="7" fillId="0" borderId="4" xfId="0" applyNumberFormat="1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Fill="1" applyBorder="1" applyAlignment="1">
      <alignment vertical="top" wrapText="1"/>
    </xf>
    <xf numFmtId="43" fontId="0" fillId="0" borderId="0" xfId="0" applyNumberFormat="1"/>
    <xf numFmtId="49" fontId="7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43" fontId="7" fillId="0" borderId="1" xfId="1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left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43" fontId="7" fillId="0" borderId="1" xfId="1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43" fontId="2" fillId="0" borderId="0" xfId="0" applyNumberFormat="1" applyFont="1"/>
    <xf numFmtId="43" fontId="3" fillId="3" borderId="0" xfId="3" applyNumberFormat="1" applyFont="1" applyFill="1" applyBorder="1" applyAlignment="1">
      <alignment horizontal="right" vertical="center" shrinkToFit="1"/>
    </xf>
    <xf numFmtId="0" fontId="12" fillId="0" borderId="0" xfId="0" applyFont="1"/>
    <xf numFmtId="43" fontId="12" fillId="0" borderId="0" xfId="0" applyNumberFormat="1" applyFont="1"/>
    <xf numFmtId="0" fontId="2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164" fontId="3" fillId="0" borderId="0" xfId="0" applyNumberFormat="1" applyFont="1" applyBorder="1" applyAlignment="1">
      <alignment horizontal="right" wrapText="1"/>
    </xf>
    <xf numFmtId="0" fontId="4" fillId="0" borderId="0" xfId="0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</cellXfs>
  <cellStyles count="8">
    <cellStyle name="xl31" xfId="4"/>
    <cellStyle name="xl33 2" xfId="2"/>
    <cellStyle name="xl37 2" xfId="5"/>
    <cellStyle name="xl40" xfId="6"/>
    <cellStyle name="Обычный" xfId="0" builtinId="0"/>
    <cellStyle name="Обычный 2" xfId="7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2/&#1055;&#1088;&#1080;&#1083;&#1086;&#1078;&#1077;&#1085;&#1080;&#1103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29">
          <cell r="F429">
            <v>0</v>
          </cell>
        </row>
        <row r="460">
          <cell r="F460">
            <v>332140900</v>
          </cell>
          <cell r="G460">
            <v>332140900</v>
          </cell>
          <cell r="H460">
            <v>0</v>
          </cell>
          <cell r="I460">
            <v>0</v>
          </cell>
          <cell r="J460">
            <v>332140900</v>
          </cell>
          <cell r="K460">
            <v>332140900</v>
          </cell>
        </row>
        <row r="667">
          <cell r="F667">
            <v>4130000</v>
          </cell>
          <cell r="G667">
            <v>0</v>
          </cell>
          <cell r="H667">
            <v>0</v>
          </cell>
          <cell r="I667">
            <v>0</v>
          </cell>
          <cell r="J667">
            <v>4130000</v>
          </cell>
          <cell r="K667">
            <v>0</v>
          </cell>
        </row>
      </sheetData>
      <sheetData sheetId="11"/>
      <sheetData sheetId="12">
        <row r="17">
          <cell r="G17">
            <v>385000</v>
          </cell>
          <cell r="H17">
            <v>0</v>
          </cell>
          <cell r="I17">
            <v>0</v>
          </cell>
          <cell r="J17">
            <v>0</v>
          </cell>
          <cell r="K17">
            <v>385000</v>
          </cell>
          <cell r="L17">
            <v>0</v>
          </cell>
        </row>
        <row r="20">
          <cell r="G20">
            <v>400000</v>
          </cell>
          <cell r="H20">
            <v>0</v>
          </cell>
          <cell r="I20">
            <v>0</v>
          </cell>
          <cell r="J20">
            <v>0</v>
          </cell>
          <cell r="K20">
            <v>400000</v>
          </cell>
          <cell r="L20">
            <v>0</v>
          </cell>
        </row>
        <row r="24">
          <cell r="G24">
            <v>200000</v>
          </cell>
          <cell r="H24">
            <v>0</v>
          </cell>
          <cell r="I24">
            <v>0</v>
          </cell>
          <cell r="J24">
            <v>0</v>
          </cell>
          <cell r="K24">
            <v>200000</v>
          </cell>
          <cell r="L24">
            <v>0</v>
          </cell>
        </row>
        <row r="27">
          <cell r="G27">
            <v>505000</v>
          </cell>
          <cell r="H27">
            <v>0</v>
          </cell>
          <cell r="I27">
            <v>0</v>
          </cell>
          <cell r="J27">
            <v>0</v>
          </cell>
          <cell r="K27">
            <v>505000</v>
          </cell>
          <cell r="L27">
            <v>0</v>
          </cell>
        </row>
        <row r="52">
          <cell r="G52">
            <v>0</v>
          </cell>
          <cell r="H52">
            <v>0</v>
          </cell>
          <cell r="I52">
            <v>16272.789999999999</v>
          </cell>
          <cell r="J52">
            <v>0</v>
          </cell>
          <cell r="K52">
            <v>16272.789999999999</v>
          </cell>
          <cell r="L52">
            <v>0</v>
          </cell>
        </row>
        <row r="57">
          <cell r="G57">
            <v>1040500</v>
          </cell>
          <cell r="H57">
            <v>0</v>
          </cell>
          <cell r="I57">
            <v>0</v>
          </cell>
          <cell r="J57">
            <v>0</v>
          </cell>
          <cell r="K57">
            <v>1040500</v>
          </cell>
          <cell r="L57">
            <v>0</v>
          </cell>
        </row>
        <row r="60">
          <cell r="G60">
            <v>156000</v>
          </cell>
          <cell r="H60">
            <v>0</v>
          </cell>
          <cell r="I60">
            <v>0</v>
          </cell>
          <cell r="J60">
            <v>0</v>
          </cell>
          <cell r="K60">
            <v>156000</v>
          </cell>
          <cell r="L60">
            <v>0</v>
          </cell>
        </row>
        <row r="63">
          <cell r="G63">
            <v>130000</v>
          </cell>
          <cell r="H63">
            <v>0</v>
          </cell>
          <cell r="I63">
            <v>0</v>
          </cell>
          <cell r="J63">
            <v>0</v>
          </cell>
          <cell r="K63">
            <v>130000</v>
          </cell>
          <cell r="L63">
            <v>0</v>
          </cell>
        </row>
        <row r="66">
          <cell r="G66">
            <v>1686710</v>
          </cell>
          <cell r="H66">
            <v>0</v>
          </cell>
          <cell r="I66">
            <v>0</v>
          </cell>
          <cell r="J66">
            <v>0</v>
          </cell>
          <cell r="K66">
            <v>1686710</v>
          </cell>
          <cell r="L66">
            <v>0</v>
          </cell>
        </row>
        <row r="73">
          <cell r="G73">
            <v>1723100</v>
          </cell>
          <cell r="H73">
            <v>0</v>
          </cell>
          <cell r="I73">
            <v>0</v>
          </cell>
          <cell r="J73">
            <v>0</v>
          </cell>
          <cell r="K73">
            <v>1723100</v>
          </cell>
          <cell r="L73">
            <v>0</v>
          </cell>
        </row>
        <row r="129">
          <cell r="G129">
            <v>600000</v>
          </cell>
          <cell r="H129">
            <v>0</v>
          </cell>
          <cell r="I129">
            <v>0</v>
          </cell>
          <cell r="J129">
            <v>0</v>
          </cell>
          <cell r="K129">
            <v>600000</v>
          </cell>
          <cell r="L129">
            <v>0</v>
          </cell>
        </row>
        <row r="132">
          <cell r="G132">
            <v>150000</v>
          </cell>
          <cell r="H132">
            <v>0</v>
          </cell>
          <cell r="I132">
            <v>0</v>
          </cell>
          <cell r="J132">
            <v>0</v>
          </cell>
          <cell r="K132">
            <v>150000</v>
          </cell>
          <cell r="L132">
            <v>0</v>
          </cell>
        </row>
        <row r="135">
          <cell r="G135">
            <v>110000</v>
          </cell>
          <cell r="H135">
            <v>0</v>
          </cell>
          <cell r="I135">
            <v>0</v>
          </cell>
          <cell r="J135">
            <v>0</v>
          </cell>
          <cell r="K135">
            <v>110000</v>
          </cell>
          <cell r="L135">
            <v>0</v>
          </cell>
        </row>
        <row r="142">
          <cell r="G142">
            <v>13042</v>
          </cell>
          <cell r="H142">
            <v>13042</v>
          </cell>
          <cell r="I142">
            <v>0</v>
          </cell>
          <cell r="J142">
            <v>0</v>
          </cell>
          <cell r="K142">
            <v>13042</v>
          </cell>
          <cell r="L142">
            <v>13042</v>
          </cell>
        </row>
        <row r="144">
          <cell r="G144">
            <v>600</v>
          </cell>
          <cell r="H144">
            <v>0</v>
          </cell>
          <cell r="I144">
            <v>0</v>
          </cell>
          <cell r="J144">
            <v>0</v>
          </cell>
          <cell r="K144">
            <v>600</v>
          </cell>
          <cell r="L144">
            <v>0</v>
          </cell>
        </row>
        <row r="162">
          <cell r="G162">
            <v>260000</v>
          </cell>
          <cell r="H162">
            <v>0</v>
          </cell>
          <cell r="I162">
            <v>0</v>
          </cell>
          <cell r="J162">
            <v>0</v>
          </cell>
          <cell r="K162">
            <v>260000</v>
          </cell>
          <cell r="L162">
            <v>0</v>
          </cell>
        </row>
        <row r="165">
          <cell r="G165">
            <v>198000</v>
          </cell>
          <cell r="H165">
            <v>0</v>
          </cell>
          <cell r="I165">
            <v>0</v>
          </cell>
          <cell r="J165">
            <v>0</v>
          </cell>
          <cell r="K165">
            <v>198000</v>
          </cell>
          <cell r="L165">
            <v>0</v>
          </cell>
        </row>
        <row r="170">
          <cell r="G170">
            <v>100000</v>
          </cell>
          <cell r="H170">
            <v>0</v>
          </cell>
          <cell r="I170">
            <v>0</v>
          </cell>
          <cell r="J170">
            <v>0</v>
          </cell>
          <cell r="K170">
            <v>100000</v>
          </cell>
          <cell r="L170">
            <v>0</v>
          </cell>
        </row>
        <row r="187">
          <cell r="G187">
            <v>225693774.24000001</v>
          </cell>
          <cell r="H187">
            <v>0</v>
          </cell>
          <cell r="I187">
            <v>-15676800.289999999</v>
          </cell>
          <cell r="J187">
            <v>0</v>
          </cell>
          <cell r="K187">
            <v>210016973.95000002</v>
          </cell>
          <cell r="L187">
            <v>0</v>
          </cell>
        </row>
        <row r="197">
          <cell r="G197">
            <v>500000</v>
          </cell>
          <cell r="H197">
            <v>0</v>
          </cell>
          <cell r="I197">
            <v>0</v>
          </cell>
          <cell r="J197">
            <v>0</v>
          </cell>
          <cell r="K197">
            <v>500000</v>
          </cell>
          <cell r="L197">
            <v>0</v>
          </cell>
        </row>
        <row r="202">
          <cell r="G202">
            <v>270000</v>
          </cell>
          <cell r="H202">
            <v>0</v>
          </cell>
          <cell r="I202">
            <v>0</v>
          </cell>
          <cell r="J202">
            <v>0</v>
          </cell>
          <cell r="K202">
            <v>270000</v>
          </cell>
          <cell r="L202">
            <v>0</v>
          </cell>
        </row>
        <row r="210">
          <cell r="G210">
            <v>1484000</v>
          </cell>
          <cell r="H210">
            <v>0</v>
          </cell>
          <cell r="I210">
            <v>0</v>
          </cell>
          <cell r="J210">
            <v>0</v>
          </cell>
          <cell r="K210">
            <v>1484000</v>
          </cell>
          <cell r="L210">
            <v>0</v>
          </cell>
        </row>
        <row r="223">
          <cell r="G223">
            <v>371000</v>
          </cell>
          <cell r="H223">
            <v>0</v>
          </cell>
          <cell r="I223">
            <v>0</v>
          </cell>
          <cell r="J223">
            <v>0</v>
          </cell>
          <cell r="K223">
            <v>371000</v>
          </cell>
          <cell r="L223">
            <v>0</v>
          </cell>
        </row>
        <row r="227">
          <cell r="G227">
            <v>140000</v>
          </cell>
          <cell r="H227">
            <v>0</v>
          </cell>
          <cell r="I227">
            <v>0</v>
          </cell>
          <cell r="J227">
            <v>0</v>
          </cell>
          <cell r="K227">
            <v>140000</v>
          </cell>
          <cell r="L227">
            <v>0</v>
          </cell>
        </row>
        <row r="229">
          <cell r="G229">
            <v>102000</v>
          </cell>
          <cell r="H229">
            <v>0</v>
          </cell>
          <cell r="I229">
            <v>50000</v>
          </cell>
          <cell r="J229">
            <v>0</v>
          </cell>
          <cell r="K229">
            <v>152000</v>
          </cell>
          <cell r="L229">
            <v>0</v>
          </cell>
        </row>
        <row r="236">
          <cell r="G236">
            <v>489100</v>
          </cell>
          <cell r="K236">
            <v>489100</v>
          </cell>
          <cell r="L236">
            <v>0</v>
          </cell>
        </row>
        <row r="238">
          <cell r="G238">
            <v>34600</v>
          </cell>
          <cell r="H238">
            <v>0</v>
          </cell>
          <cell r="I238">
            <v>0</v>
          </cell>
          <cell r="J238">
            <v>0</v>
          </cell>
          <cell r="K238">
            <v>34600</v>
          </cell>
          <cell r="L238">
            <v>0</v>
          </cell>
        </row>
        <row r="241">
          <cell r="G241">
            <v>200700</v>
          </cell>
          <cell r="H241">
            <v>0</v>
          </cell>
          <cell r="K241">
            <v>200700</v>
          </cell>
          <cell r="L241">
            <v>0</v>
          </cell>
        </row>
        <row r="243">
          <cell r="G243">
            <v>238040</v>
          </cell>
          <cell r="H243">
            <v>0</v>
          </cell>
          <cell r="K243">
            <v>238040</v>
          </cell>
          <cell r="L243">
            <v>0</v>
          </cell>
        </row>
        <row r="245">
          <cell r="G245">
            <v>561600</v>
          </cell>
          <cell r="H245">
            <v>0</v>
          </cell>
          <cell r="I245">
            <v>0</v>
          </cell>
          <cell r="J245">
            <v>0</v>
          </cell>
          <cell r="K245">
            <v>561600</v>
          </cell>
          <cell r="L245">
            <v>0</v>
          </cell>
        </row>
        <row r="247">
          <cell r="G247">
            <v>35400</v>
          </cell>
          <cell r="H247">
            <v>0</v>
          </cell>
          <cell r="K247">
            <v>35400</v>
          </cell>
          <cell r="L247">
            <v>0</v>
          </cell>
        </row>
        <row r="267">
          <cell r="G267">
            <v>100000</v>
          </cell>
          <cell r="H267">
            <v>0</v>
          </cell>
          <cell r="I267">
            <v>0</v>
          </cell>
          <cell r="J267">
            <v>0</v>
          </cell>
          <cell r="K267">
            <v>100000</v>
          </cell>
          <cell r="L267">
            <v>0</v>
          </cell>
        </row>
        <row r="275">
          <cell r="G275">
            <v>1700000</v>
          </cell>
          <cell r="H275">
            <v>0</v>
          </cell>
          <cell r="I275">
            <v>0</v>
          </cell>
          <cell r="J275">
            <v>0</v>
          </cell>
          <cell r="K275">
            <v>1700000</v>
          </cell>
          <cell r="L275">
            <v>0</v>
          </cell>
        </row>
        <row r="299">
          <cell r="G299">
            <v>373000</v>
          </cell>
          <cell r="H299">
            <v>0</v>
          </cell>
          <cell r="I299">
            <v>0</v>
          </cell>
          <cell r="J299">
            <v>0</v>
          </cell>
          <cell r="K299">
            <v>373000</v>
          </cell>
          <cell r="L299">
            <v>0</v>
          </cell>
        </row>
        <row r="303">
          <cell r="G303">
            <v>250000</v>
          </cell>
          <cell r="H303">
            <v>0</v>
          </cell>
          <cell r="I303">
            <v>0</v>
          </cell>
          <cell r="J303">
            <v>0</v>
          </cell>
          <cell r="K303">
            <v>250000</v>
          </cell>
          <cell r="L303">
            <v>0</v>
          </cell>
        </row>
        <row r="308">
          <cell r="G308">
            <v>9939039.8800000008</v>
          </cell>
          <cell r="H308">
            <v>0</v>
          </cell>
          <cell r="I308">
            <v>0</v>
          </cell>
          <cell r="J308">
            <v>0</v>
          </cell>
          <cell r="K308">
            <v>9939039.8800000008</v>
          </cell>
          <cell r="L308">
            <v>0</v>
          </cell>
        </row>
        <row r="322">
          <cell r="G322">
            <v>650000</v>
          </cell>
          <cell r="H322">
            <v>0</v>
          </cell>
          <cell r="I322">
            <v>-46390.64</v>
          </cell>
          <cell r="J322">
            <v>0</v>
          </cell>
          <cell r="K322">
            <v>603609.36</v>
          </cell>
          <cell r="L322">
            <v>0</v>
          </cell>
        </row>
        <row r="327">
          <cell r="G327">
            <v>594000</v>
          </cell>
          <cell r="H327">
            <v>0</v>
          </cell>
          <cell r="I327">
            <v>0</v>
          </cell>
          <cell r="J327">
            <v>0</v>
          </cell>
          <cell r="K327">
            <v>594000</v>
          </cell>
          <cell r="L327">
            <v>0</v>
          </cell>
        </row>
        <row r="330">
          <cell r="G330">
            <v>29600</v>
          </cell>
          <cell r="H330">
            <v>0</v>
          </cell>
          <cell r="I330">
            <v>0</v>
          </cell>
          <cell r="J330">
            <v>0</v>
          </cell>
          <cell r="K330">
            <v>29600</v>
          </cell>
          <cell r="L330">
            <v>0</v>
          </cell>
        </row>
        <row r="333">
          <cell r="G333">
            <v>42000</v>
          </cell>
          <cell r="H333">
            <v>0</v>
          </cell>
          <cell r="I333">
            <v>0</v>
          </cell>
          <cell r="J333">
            <v>0</v>
          </cell>
          <cell r="K333">
            <v>42000</v>
          </cell>
          <cell r="L333">
            <v>0</v>
          </cell>
        </row>
        <row r="336">
          <cell r="G336">
            <v>224890</v>
          </cell>
          <cell r="H336">
            <v>0</v>
          </cell>
          <cell r="I336">
            <v>0</v>
          </cell>
          <cell r="J336">
            <v>0</v>
          </cell>
          <cell r="K336">
            <v>224890</v>
          </cell>
          <cell r="L336">
            <v>0</v>
          </cell>
        </row>
        <row r="340">
          <cell r="G340">
            <v>180000</v>
          </cell>
          <cell r="H340">
            <v>0</v>
          </cell>
          <cell r="I340">
            <v>0</v>
          </cell>
          <cell r="J340">
            <v>0</v>
          </cell>
          <cell r="K340">
            <v>180000</v>
          </cell>
          <cell r="L340">
            <v>0</v>
          </cell>
        </row>
        <row r="355">
          <cell r="G355">
            <v>10600000</v>
          </cell>
          <cell r="H355">
            <v>0</v>
          </cell>
          <cell r="I355">
            <v>0</v>
          </cell>
          <cell r="J355">
            <v>0</v>
          </cell>
          <cell r="K355">
            <v>10600000</v>
          </cell>
          <cell r="L355">
            <v>0</v>
          </cell>
        </row>
        <row r="363">
          <cell r="G363">
            <v>204000</v>
          </cell>
          <cell r="H363">
            <v>0</v>
          </cell>
          <cell r="I363">
            <v>0</v>
          </cell>
          <cell r="J363">
            <v>0</v>
          </cell>
          <cell r="K363">
            <v>204000</v>
          </cell>
          <cell r="L363">
            <v>0</v>
          </cell>
        </row>
        <row r="368">
          <cell r="G368">
            <v>100000</v>
          </cell>
          <cell r="K368">
            <v>100000</v>
          </cell>
          <cell r="L368">
            <v>0</v>
          </cell>
        </row>
        <row r="380">
          <cell r="I380">
            <v>30117.85</v>
          </cell>
          <cell r="K380">
            <v>30117.85</v>
          </cell>
          <cell r="L380">
            <v>0</v>
          </cell>
        </row>
        <row r="384">
          <cell r="G384">
            <v>150000</v>
          </cell>
          <cell r="H384">
            <v>0</v>
          </cell>
          <cell r="I384">
            <v>0</v>
          </cell>
          <cell r="J384">
            <v>0</v>
          </cell>
          <cell r="K384">
            <v>150000</v>
          </cell>
          <cell r="L384">
            <v>0</v>
          </cell>
        </row>
        <row r="388">
          <cell r="G388">
            <v>160000</v>
          </cell>
          <cell r="H388">
            <v>0</v>
          </cell>
          <cell r="I388">
            <v>0</v>
          </cell>
          <cell r="J388">
            <v>0</v>
          </cell>
          <cell r="K388">
            <v>160000</v>
          </cell>
          <cell r="L388">
            <v>0</v>
          </cell>
        </row>
        <row r="401">
          <cell r="G401">
            <v>6000000</v>
          </cell>
          <cell r="H401">
            <v>0</v>
          </cell>
          <cell r="I401">
            <v>0</v>
          </cell>
          <cell r="J401">
            <v>0</v>
          </cell>
          <cell r="K401">
            <v>6000000</v>
          </cell>
          <cell r="L401">
            <v>0</v>
          </cell>
        </row>
        <row r="403">
          <cell r="G403">
            <v>1075100</v>
          </cell>
          <cell r="H403">
            <v>1075100</v>
          </cell>
          <cell r="I403">
            <v>0</v>
          </cell>
          <cell r="J403">
            <v>0</v>
          </cell>
          <cell r="K403">
            <v>1075100</v>
          </cell>
          <cell r="L403">
            <v>1075100</v>
          </cell>
        </row>
        <row r="407">
          <cell r="G407">
            <v>277503934</v>
          </cell>
          <cell r="H407">
            <v>0</v>
          </cell>
          <cell r="I407">
            <v>0</v>
          </cell>
          <cell r="J407">
            <v>0</v>
          </cell>
          <cell r="K407">
            <v>277503934</v>
          </cell>
          <cell r="L407">
            <v>0</v>
          </cell>
        </row>
        <row r="409">
          <cell r="G409">
            <v>72600</v>
          </cell>
          <cell r="H409">
            <v>0</v>
          </cell>
          <cell r="I409">
            <v>0</v>
          </cell>
          <cell r="J409">
            <v>0</v>
          </cell>
          <cell r="K409">
            <v>72600</v>
          </cell>
          <cell r="L409">
            <v>0</v>
          </cell>
        </row>
        <row r="413">
          <cell r="I413">
            <v>7581790</v>
          </cell>
          <cell r="K413">
            <v>7581790</v>
          </cell>
          <cell r="L413">
            <v>0</v>
          </cell>
        </row>
        <row r="422">
          <cell r="G422">
            <v>3000000</v>
          </cell>
          <cell r="H422">
            <v>0</v>
          </cell>
          <cell r="I422">
            <v>0</v>
          </cell>
          <cell r="J422">
            <v>0</v>
          </cell>
          <cell r="K422">
            <v>3000000</v>
          </cell>
          <cell r="L422">
            <v>0</v>
          </cell>
        </row>
        <row r="426">
          <cell r="G426">
            <v>422263700</v>
          </cell>
          <cell r="H426">
            <v>422263700</v>
          </cell>
          <cell r="I426">
            <v>0</v>
          </cell>
          <cell r="J426">
            <v>0</v>
          </cell>
          <cell r="K426">
            <v>422263700</v>
          </cell>
          <cell r="L426">
            <v>422263700</v>
          </cell>
        </row>
        <row r="428">
          <cell r="G428">
            <v>98585127</v>
          </cell>
          <cell r="H428">
            <v>0</v>
          </cell>
          <cell r="I428">
            <v>0</v>
          </cell>
          <cell r="J428">
            <v>0</v>
          </cell>
          <cell r="K428">
            <v>98585127</v>
          </cell>
          <cell r="L428">
            <v>0</v>
          </cell>
        </row>
        <row r="434">
          <cell r="G434">
            <v>750000</v>
          </cell>
          <cell r="H434">
            <v>0</v>
          </cell>
          <cell r="I434">
            <v>0</v>
          </cell>
          <cell r="J434">
            <v>0</v>
          </cell>
          <cell r="K434">
            <v>750000</v>
          </cell>
          <cell r="L434">
            <v>0</v>
          </cell>
        </row>
        <row r="437">
          <cell r="G437">
            <v>50000</v>
          </cell>
          <cell r="H437">
            <v>0</v>
          </cell>
          <cell r="I437">
            <v>0</v>
          </cell>
          <cell r="J437">
            <v>0</v>
          </cell>
          <cell r="K437">
            <v>50000</v>
          </cell>
          <cell r="L437">
            <v>0</v>
          </cell>
        </row>
        <row r="439">
          <cell r="G439">
            <v>556000</v>
          </cell>
          <cell r="H439">
            <v>0</v>
          </cell>
          <cell r="I439">
            <v>0</v>
          </cell>
          <cell r="J439">
            <v>0</v>
          </cell>
          <cell r="K439">
            <v>556000</v>
          </cell>
          <cell r="L439">
            <v>0</v>
          </cell>
        </row>
        <row r="443">
          <cell r="G443">
            <v>1635100</v>
          </cell>
          <cell r="H443">
            <v>1635100</v>
          </cell>
          <cell r="I443">
            <v>0</v>
          </cell>
          <cell r="J443">
            <v>0</v>
          </cell>
          <cell r="K443">
            <v>1635100</v>
          </cell>
          <cell r="L443">
            <v>1635100</v>
          </cell>
        </row>
        <row r="445">
          <cell r="G445">
            <v>24994600</v>
          </cell>
          <cell r="H445">
            <v>24994600</v>
          </cell>
          <cell r="I445">
            <v>0</v>
          </cell>
          <cell r="J445">
            <v>0</v>
          </cell>
          <cell r="K445">
            <v>24994600</v>
          </cell>
          <cell r="L445">
            <v>24994600</v>
          </cell>
        </row>
        <row r="447">
          <cell r="G447">
            <v>3308900</v>
          </cell>
          <cell r="H447">
            <v>0</v>
          </cell>
          <cell r="I447">
            <v>0</v>
          </cell>
          <cell r="J447">
            <v>0</v>
          </cell>
          <cell r="K447">
            <v>3308900</v>
          </cell>
          <cell r="L447">
            <v>0</v>
          </cell>
        </row>
        <row r="454">
          <cell r="G454">
            <v>800000</v>
          </cell>
          <cell r="K454">
            <v>800000</v>
          </cell>
          <cell r="L454">
            <v>0</v>
          </cell>
        </row>
        <row r="456">
          <cell r="G456">
            <v>130017305</v>
          </cell>
          <cell r="K456">
            <v>130017305</v>
          </cell>
          <cell r="L456">
            <v>0</v>
          </cell>
        </row>
        <row r="459">
          <cell r="G459">
            <v>450000</v>
          </cell>
          <cell r="K459">
            <v>450000</v>
          </cell>
          <cell r="L459">
            <v>0</v>
          </cell>
        </row>
        <row r="464">
          <cell r="G464">
            <v>2328900</v>
          </cell>
          <cell r="H464">
            <v>2328900</v>
          </cell>
          <cell r="I464">
            <v>0</v>
          </cell>
          <cell r="J464">
            <v>0</v>
          </cell>
          <cell r="K464">
            <v>2328900</v>
          </cell>
          <cell r="L464">
            <v>2328900</v>
          </cell>
        </row>
        <row r="466">
          <cell r="G466">
            <v>735039</v>
          </cell>
          <cell r="H466">
            <v>0</v>
          </cell>
          <cell r="I466">
            <v>0</v>
          </cell>
          <cell r="J466">
            <v>0</v>
          </cell>
          <cell r="K466">
            <v>735039</v>
          </cell>
          <cell r="L466">
            <v>0</v>
          </cell>
        </row>
        <row r="468">
          <cell r="G468">
            <v>180000</v>
          </cell>
          <cell r="H468">
            <v>0</v>
          </cell>
          <cell r="I468">
            <v>0</v>
          </cell>
          <cell r="J468">
            <v>0</v>
          </cell>
          <cell r="K468">
            <v>180000</v>
          </cell>
          <cell r="L468">
            <v>0</v>
          </cell>
        </row>
        <row r="473">
          <cell r="G473">
            <v>1598400</v>
          </cell>
          <cell r="H473">
            <v>0</v>
          </cell>
          <cell r="I473">
            <v>0</v>
          </cell>
          <cell r="J473">
            <v>0</v>
          </cell>
          <cell r="K473">
            <v>1598400</v>
          </cell>
          <cell r="L473">
            <v>0</v>
          </cell>
        </row>
        <row r="481">
          <cell r="G481">
            <v>290000</v>
          </cell>
          <cell r="H481">
            <v>0</v>
          </cell>
          <cell r="I481">
            <v>0</v>
          </cell>
          <cell r="J481">
            <v>0</v>
          </cell>
          <cell r="K481">
            <v>290000</v>
          </cell>
          <cell r="L481">
            <v>0</v>
          </cell>
        </row>
        <row r="483">
          <cell r="G483">
            <v>2454000</v>
          </cell>
          <cell r="H483">
            <v>0</v>
          </cell>
          <cell r="I483">
            <v>0</v>
          </cell>
          <cell r="J483">
            <v>0</v>
          </cell>
          <cell r="K483">
            <v>2454000</v>
          </cell>
          <cell r="L483">
            <v>0</v>
          </cell>
        </row>
        <row r="485">
          <cell r="G485">
            <v>1200000</v>
          </cell>
          <cell r="H485">
            <v>0</v>
          </cell>
          <cell r="I485">
            <v>0</v>
          </cell>
          <cell r="J485">
            <v>0</v>
          </cell>
          <cell r="K485">
            <v>1200000</v>
          </cell>
          <cell r="L485">
            <v>0</v>
          </cell>
        </row>
        <row r="487">
          <cell r="G487">
            <v>100000</v>
          </cell>
          <cell r="H487">
            <v>0</v>
          </cell>
          <cell r="I487">
            <v>0</v>
          </cell>
          <cell r="J487">
            <v>0</v>
          </cell>
          <cell r="K487">
            <v>100000</v>
          </cell>
          <cell r="L487">
            <v>0</v>
          </cell>
        </row>
        <row r="492">
          <cell r="G492">
            <v>700000</v>
          </cell>
          <cell r="H492">
            <v>0</v>
          </cell>
          <cell r="I492">
            <v>0</v>
          </cell>
          <cell r="J492">
            <v>0</v>
          </cell>
          <cell r="K492">
            <v>700000</v>
          </cell>
          <cell r="L492">
            <v>0</v>
          </cell>
        </row>
        <row r="494">
          <cell r="G494">
            <v>35628462</v>
          </cell>
          <cell r="H494">
            <v>0</v>
          </cell>
          <cell r="I494">
            <v>0</v>
          </cell>
          <cell r="J494">
            <v>0</v>
          </cell>
          <cell r="K494">
            <v>35628462</v>
          </cell>
          <cell r="L494">
            <v>0</v>
          </cell>
        </row>
        <row r="496">
          <cell r="G496">
            <v>19769614</v>
          </cell>
          <cell r="H496">
            <v>0</v>
          </cell>
          <cell r="I496">
            <v>0</v>
          </cell>
          <cell r="J496">
            <v>0</v>
          </cell>
          <cell r="K496">
            <v>19769614</v>
          </cell>
          <cell r="L496">
            <v>0</v>
          </cell>
        </row>
        <row r="498">
          <cell r="G498">
            <v>16132212</v>
          </cell>
          <cell r="H498">
            <v>0</v>
          </cell>
          <cell r="I498">
            <v>0</v>
          </cell>
          <cell r="J498">
            <v>0</v>
          </cell>
          <cell r="K498">
            <v>16132212</v>
          </cell>
          <cell r="L498">
            <v>0</v>
          </cell>
        </row>
        <row r="502">
          <cell r="G502">
            <v>350000</v>
          </cell>
          <cell r="H502">
            <v>0</v>
          </cell>
          <cell r="I502">
            <v>0</v>
          </cell>
          <cell r="J502">
            <v>0</v>
          </cell>
          <cell r="K502">
            <v>350000</v>
          </cell>
          <cell r="L502">
            <v>0</v>
          </cell>
        </row>
        <row r="504">
          <cell r="G504">
            <v>32963000</v>
          </cell>
          <cell r="H504">
            <v>0</v>
          </cell>
          <cell r="I504">
            <v>0</v>
          </cell>
          <cell r="J504">
            <v>0</v>
          </cell>
          <cell r="K504">
            <v>32963000</v>
          </cell>
          <cell r="L504">
            <v>0</v>
          </cell>
        </row>
        <row r="511">
          <cell r="G511">
            <v>1628800</v>
          </cell>
          <cell r="H511">
            <v>1628800</v>
          </cell>
          <cell r="I511">
            <v>0</v>
          </cell>
          <cell r="J511">
            <v>0</v>
          </cell>
          <cell r="K511">
            <v>1628800</v>
          </cell>
          <cell r="L511">
            <v>1628800</v>
          </cell>
        </row>
        <row r="513">
          <cell r="G513">
            <v>38200</v>
          </cell>
          <cell r="H513">
            <v>38200</v>
          </cell>
          <cell r="I513">
            <v>0</v>
          </cell>
          <cell r="J513">
            <v>0</v>
          </cell>
          <cell r="K513">
            <v>38200</v>
          </cell>
          <cell r="L513">
            <v>38200</v>
          </cell>
        </row>
        <row r="515">
          <cell r="G515">
            <v>628100</v>
          </cell>
          <cell r="H515">
            <v>628100</v>
          </cell>
          <cell r="I515">
            <v>0</v>
          </cell>
          <cell r="J515">
            <v>0</v>
          </cell>
          <cell r="K515">
            <v>628100</v>
          </cell>
          <cell r="L515">
            <v>628100</v>
          </cell>
        </row>
        <row r="521">
          <cell r="G521">
            <v>565200</v>
          </cell>
          <cell r="H521">
            <v>565200</v>
          </cell>
          <cell r="I521">
            <v>0</v>
          </cell>
          <cell r="J521">
            <v>0</v>
          </cell>
          <cell r="K521">
            <v>565200</v>
          </cell>
          <cell r="L521">
            <v>565200</v>
          </cell>
        </row>
        <row r="524">
          <cell r="G524">
            <v>22606700</v>
          </cell>
          <cell r="H524">
            <v>22606700</v>
          </cell>
          <cell r="I524">
            <v>0</v>
          </cell>
          <cell r="J524">
            <v>0</v>
          </cell>
          <cell r="K524">
            <v>22606700</v>
          </cell>
          <cell r="L524">
            <v>22606700</v>
          </cell>
        </row>
        <row r="528">
          <cell r="G528">
            <v>23337300</v>
          </cell>
          <cell r="H528">
            <v>23337300</v>
          </cell>
          <cell r="I528">
            <v>0</v>
          </cell>
          <cell r="J528">
            <v>0</v>
          </cell>
          <cell r="K528">
            <v>23337300</v>
          </cell>
          <cell r="L528">
            <v>23337300</v>
          </cell>
        </row>
        <row r="531">
          <cell r="G531">
            <v>18900</v>
          </cell>
          <cell r="H531">
            <v>18900</v>
          </cell>
          <cell r="I531">
            <v>0</v>
          </cell>
          <cell r="J531">
            <v>0</v>
          </cell>
          <cell r="K531">
            <v>18900</v>
          </cell>
          <cell r="L531">
            <v>18900</v>
          </cell>
        </row>
        <row r="534">
          <cell r="G534">
            <v>6167000</v>
          </cell>
          <cell r="H534">
            <v>6167000</v>
          </cell>
          <cell r="I534">
            <v>0</v>
          </cell>
          <cell r="J534">
            <v>0</v>
          </cell>
          <cell r="K534">
            <v>6167000</v>
          </cell>
          <cell r="L534">
            <v>6167000</v>
          </cell>
        </row>
        <row r="541">
          <cell r="G541">
            <v>790000</v>
          </cell>
          <cell r="H541">
            <v>0</v>
          </cell>
          <cell r="I541">
            <v>0</v>
          </cell>
          <cell r="J541">
            <v>0</v>
          </cell>
          <cell r="K541">
            <v>790000</v>
          </cell>
          <cell r="L541">
            <v>0</v>
          </cell>
        </row>
        <row r="549">
          <cell r="G549">
            <v>57421.490000000005</v>
          </cell>
          <cell r="H549">
            <v>0</v>
          </cell>
          <cell r="I549">
            <v>0</v>
          </cell>
          <cell r="J549">
            <v>0</v>
          </cell>
          <cell r="K549">
            <v>57421.490000000005</v>
          </cell>
          <cell r="L549">
            <v>0</v>
          </cell>
        </row>
        <row r="553">
          <cell r="G553">
            <v>60000</v>
          </cell>
          <cell r="H553">
            <v>0</v>
          </cell>
          <cell r="I553">
            <v>0</v>
          </cell>
          <cell r="J553">
            <v>0</v>
          </cell>
          <cell r="K553">
            <v>60000</v>
          </cell>
          <cell r="L553">
            <v>0</v>
          </cell>
        </row>
        <row r="573">
          <cell r="G573">
            <v>56000</v>
          </cell>
          <cell r="H573">
            <v>0</v>
          </cell>
          <cell r="I573">
            <v>0</v>
          </cell>
          <cell r="J573">
            <v>0</v>
          </cell>
          <cell r="K573">
            <v>56000</v>
          </cell>
          <cell r="L573">
            <v>0</v>
          </cell>
        </row>
        <row r="577">
          <cell r="G577">
            <v>28578.51</v>
          </cell>
          <cell r="H577">
            <v>0</v>
          </cell>
          <cell r="I577">
            <v>0</v>
          </cell>
          <cell r="J577">
            <v>0</v>
          </cell>
          <cell r="K577">
            <v>28578.51</v>
          </cell>
          <cell r="L577">
            <v>0</v>
          </cell>
        </row>
        <row r="584">
          <cell r="I584">
            <v>0</v>
          </cell>
          <cell r="J584">
            <v>0</v>
          </cell>
          <cell r="K584">
            <v>1500000</v>
          </cell>
          <cell r="L584">
            <v>0</v>
          </cell>
        </row>
        <row r="585">
          <cell r="G585">
            <v>1500000</v>
          </cell>
        </row>
        <row r="586">
          <cell r="I586">
            <v>0</v>
          </cell>
          <cell r="J586">
            <v>0</v>
          </cell>
          <cell r="K586">
            <v>2654800</v>
          </cell>
          <cell r="L586">
            <v>2654800</v>
          </cell>
        </row>
        <row r="587">
          <cell r="G587">
            <v>2654800</v>
          </cell>
          <cell r="H587">
            <v>2654800</v>
          </cell>
        </row>
        <row r="589">
          <cell r="G589">
            <v>93679247.689999998</v>
          </cell>
          <cell r="K589">
            <v>93679247.689999998</v>
          </cell>
          <cell r="L589">
            <v>0</v>
          </cell>
        </row>
        <row r="591">
          <cell r="G591">
            <v>139800</v>
          </cell>
          <cell r="K591">
            <v>139800</v>
          </cell>
          <cell r="L591">
            <v>0</v>
          </cell>
        </row>
        <row r="599">
          <cell r="G599">
            <v>144000</v>
          </cell>
          <cell r="H599">
            <v>0</v>
          </cell>
          <cell r="I599">
            <v>0</v>
          </cell>
          <cell r="J599">
            <v>0</v>
          </cell>
          <cell r="K599">
            <v>144000</v>
          </cell>
          <cell r="L599">
            <v>0</v>
          </cell>
        </row>
        <row r="606">
          <cell r="G606">
            <v>950000</v>
          </cell>
          <cell r="H606">
            <v>0</v>
          </cell>
          <cell r="I606">
            <v>0</v>
          </cell>
          <cell r="J606">
            <v>0</v>
          </cell>
          <cell r="K606">
            <v>950000</v>
          </cell>
          <cell r="L606">
            <v>0</v>
          </cell>
        </row>
        <row r="608">
          <cell r="G608">
            <v>456500</v>
          </cell>
          <cell r="H608">
            <v>456500</v>
          </cell>
          <cell r="I608">
            <v>0</v>
          </cell>
          <cell r="J608">
            <v>0</v>
          </cell>
          <cell r="K608">
            <v>456500</v>
          </cell>
          <cell r="L608">
            <v>456500</v>
          </cell>
        </row>
        <row r="610">
          <cell r="G610">
            <v>63468712.579999998</v>
          </cell>
          <cell r="H610">
            <v>0</v>
          </cell>
          <cell r="I610">
            <v>0</v>
          </cell>
          <cell r="J610">
            <v>0</v>
          </cell>
          <cell r="K610">
            <v>63468712.579999998</v>
          </cell>
          <cell r="L610">
            <v>0</v>
          </cell>
        </row>
        <row r="612">
          <cell r="G612">
            <v>24100</v>
          </cell>
          <cell r="H612">
            <v>0</v>
          </cell>
          <cell r="I612">
            <v>0</v>
          </cell>
          <cell r="J612">
            <v>0</v>
          </cell>
          <cell r="K612">
            <v>24100</v>
          </cell>
          <cell r="L612">
            <v>0</v>
          </cell>
        </row>
        <row r="621">
          <cell r="G621">
            <v>1400000</v>
          </cell>
          <cell r="H621">
            <v>0</v>
          </cell>
          <cell r="I621">
            <v>0</v>
          </cell>
          <cell r="J621">
            <v>0</v>
          </cell>
          <cell r="K621">
            <v>1400000</v>
          </cell>
          <cell r="L621">
            <v>0</v>
          </cell>
        </row>
        <row r="623">
          <cell r="G623">
            <v>810800</v>
          </cell>
          <cell r="H623">
            <v>810800</v>
          </cell>
          <cell r="I623">
            <v>0</v>
          </cell>
          <cell r="J623">
            <v>0</v>
          </cell>
          <cell r="K623">
            <v>810800</v>
          </cell>
          <cell r="L623">
            <v>810800</v>
          </cell>
        </row>
        <row r="625">
          <cell r="G625">
            <v>103213271.38</v>
          </cell>
          <cell r="H625">
            <v>0</v>
          </cell>
          <cell r="I625">
            <v>0</v>
          </cell>
          <cell r="J625">
            <v>0</v>
          </cell>
          <cell r="K625">
            <v>103213271.38</v>
          </cell>
          <cell r="L625">
            <v>0</v>
          </cell>
        </row>
        <row r="627">
          <cell r="G627">
            <v>42700</v>
          </cell>
          <cell r="H627">
            <v>0</v>
          </cell>
          <cell r="I627">
            <v>0</v>
          </cell>
          <cell r="J627">
            <v>0</v>
          </cell>
          <cell r="K627">
            <v>42700</v>
          </cell>
          <cell r="L627">
            <v>0</v>
          </cell>
        </row>
        <row r="636">
          <cell r="G636">
            <v>250000</v>
          </cell>
          <cell r="H636">
            <v>0</v>
          </cell>
          <cell r="I636">
            <v>0</v>
          </cell>
          <cell r="J636">
            <v>0</v>
          </cell>
          <cell r="K636">
            <v>250000</v>
          </cell>
          <cell r="L636">
            <v>0</v>
          </cell>
        </row>
        <row r="638">
          <cell r="G638">
            <v>14584600</v>
          </cell>
          <cell r="H638">
            <v>0</v>
          </cell>
          <cell r="I638">
            <v>0</v>
          </cell>
          <cell r="J638">
            <v>0</v>
          </cell>
          <cell r="K638">
            <v>14584600</v>
          </cell>
          <cell r="L638">
            <v>0</v>
          </cell>
        </row>
        <row r="649">
          <cell r="G649">
            <v>72000</v>
          </cell>
          <cell r="H649">
            <v>0</v>
          </cell>
          <cell r="I649">
            <v>0</v>
          </cell>
          <cell r="J649">
            <v>0</v>
          </cell>
          <cell r="K649">
            <v>72000</v>
          </cell>
          <cell r="L649">
            <v>0</v>
          </cell>
        </row>
        <row r="654">
          <cell r="G654">
            <v>9000</v>
          </cell>
          <cell r="K654">
            <v>9000</v>
          </cell>
          <cell r="L654">
            <v>0</v>
          </cell>
        </row>
        <row r="657">
          <cell r="G657">
            <v>250000</v>
          </cell>
          <cell r="H657">
            <v>0</v>
          </cell>
          <cell r="I657">
            <v>0</v>
          </cell>
          <cell r="J657">
            <v>0</v>
          </cell>
          <cell r="K657">
            <v>250000</v>
          </cell>
          <cell r="L657">
            <v>0</v>
          </cell>
        </row>
        <row r="659">
          <cell r="G659">
            <v>14597500</v>
          </cell>
          <cell r="H659">
            <v>0</v>
          </cell>
          <cell r="I659">
            <v>0</v>
          </cell>
          <cell r="J659">
            <v>0</v>
          </cell>
          <cell r="K659">
            <v>14597500</v>
          </cell>
          <cell r="L659">
            <v>0</v>
          </cell>
        </row>
        <row r="671">
          <cell r="G671">
            <v>225500</v>
          </cell>
          <cell r="H671">
            <v>0</v>
          </cell>
          <cell r="I671">
            <v>0</v>
          </cell>
          <cell r="J671">
            <v>0</v>
          </cell>
          <cell r="K671">
            <v>225500</v>
          </cell>
          <cell r="L671">
            <v>0</v>
          </cell>
        </row>
        <row r="674">
          <cell r="G674">
            <v>310000</v>
          </cell>
          <cell r="K674">
            <v>310000</v>
          </cell>
          <cell r="L674">
            <v>0</v>
          </cell>
        </row>
        <row r="681">
          <cell r="G681">
            <v>124700</v>
          </cell>
          <cell r="H681">
            <v>0</v>
          </cell>
          <cell r="I681">
            <v>0</v>
          </cell>
          <cell r="J681">
            <v>0</v>
          </cell>
          <cell r="K681">
            <v>124700</v>
          </cell>
          <cell r="L681">
            <v>0</v>
          </cell>
        </row>
        <row r="685">
          <cell r="G685">
            <v>241900</v>
          </cell>
          <cell r="H685">
            <v>0</v>
          </cell>
          <cell r="K685">
            <v>241900</v>
          </cell>
          <cell r="L685">
            <v>0</v>
          </cell>
        </row>
        <row r="703">
          <cell r="G703">
            <v>386900</v>
          </cell>
          <cell r="K703">
            <v>386900</v>
          </cell>
          <cell r="L703">
            <v>0</v>
          </cell>
        </row>
        <row r="705">
          <cell r="G705">
            <v>13100</v>
          </cell>
          <cell r="H705">
            <v>0</v>
          </cell>
          <cell r="I705">
            <v>0</v>
          </cell>
          <cell r="J705">
            <v>0</v>
          </cell>
          <cell r="K705">
            <v>13100</v>
          </cell>
          <cell r="L705">
            <v>0</v>
          </cell>
        </row>
        <row r="709">
          <cell r="G709">
            <v>219000</v>
          </cell>
          <cell r="H709">
            <v>0</v>
          </cell>
          <cell r="I709">
            <v>0</v>
          </cell>
          <cell r="J709">
            <v>0</v>
          </cell>
          <cell r="K709">
            <v>219000</v>
          </cell>
          <cell r="L709">
            <v>0</v>
          </cell>
        </row>
        <row r="718">
          <cell r="G718">
            <v>10336445</v>
          </cell>
          <cell r="H718">
            <v>10336445</v>
          </cell>
          <cell r="K718">
            <v>10336445</v>
          </cell>
          <cell r="L718">
            <v>10336445</v>
          </cell>
        </row>
        <row r="720">
          <cell r="G720">
            <v>17620</v>
          </cell>
          <cell r="H720">
            <v>17620</v>
          </cell>
          <cell r="K720">
            <v>17620</v>
          </cell>
          <cell r="L720">
            <v>17620</v>
          </cell>
        </row>
        <row r="721">
          <cell r="G721">
            <v>3000000</v>
          </cell>
          <cell r="H721">
            <v>0</v>
          </cell>
          <cell r="I721">
            <v>-2324590</v>
          </cell>
          <cell r="J721">
            <v>0</v>
          </cell>
          <cell r="K721">
            <v>675410</v>
          </cell>
          <cell r="L721">
            <v>0</v>
          </cell>
        </row>
        <row r="737">
          <cell r="G737">
            <v>1889668.29</v>
          </cell>
          <cell r="H737">
            <v>0</v>
          </cell>
          <cell r="I737">
            <v>0</v>
          </cell>
          <cell r="J737">
            <v>0</v>
          </cell>
          <cell r="K737">
            <v>1889668.29</v>
          </cell>
          <cell r="L737">
            <v>0</v>
          </cell>
        </row>
        <row r="742">
          <cell r="G742">
            <v>52837488</v>
          </cell>
          <cell r="H742">
            <v>0</v>
          </cell>
          <cell r="I742">
            <v>0</v>
          </cell>
          <cell r="J742">
            <v>0</v>
          </cell>
          <cell r="K742">
            <v>52837488</v>
          </cell>
          <cell r="L742">
            <v>0</v>
          </cell>
        </row>
        <row r="744">
          <cell r="G744">
            <v>12428201.07</v>
          </cell>
          <cell r="H744">
            <v>0</v>
          </cell>
          <cell r="I744">
            <v>-11869463</v>
          </cell>
          <cell r="J744">
            <v>0</v>
          </cell>
          <cell r="K744">
            <v>558738.0700000003</v>
          </cell>
          <cell r="L744">
            <v>0</v>
          </cell>
        </row>
        <row r="746">
          <cell r="G746">
            <v>218038.26</v>
          </cell>
          <cell r="H746">
            <v>0</v>
          </cell>
          <cell r="I746">
            <v>0</v>
          </cell>
          <cell r="J746">
            <v>0</v>
          </cell>
          <cell r="K746">
            <v>218038.26</v>
          </cell>
          <cell r="L746">
            <v>0</v>
          </cell>
        </row>
        <row r="748">
          <cell r="G748">
            <v>0</v>
          </cell>
          <cell r="H748">
            <v>0</v>
          </cell>
          <cell r="I748">
            <v>11869463</v>
          </cell>
          <cell r="J748">
            <v>0</v>
          </cell>
          <cell r="K748">
            <v>11869463</v>
          </cell>
          <cell r="L748">
            <v>0</v>
          </cell>
        </row>
        <row r="760">
          <cell r="G760">
            <v>1324000</v>
          </cell>
          <cell r="K760">
            <v>1324000</v>
          </cell>
          <cell r="L760">
            <v>0</v>
          </cell>
        </row>
        <row r="767">
          <cell r="G767">
            <v>200000</v>
          </cell>
          <cell r="H767">
            <v>0</v>
          </cell>
          <cell r="I767">
            <v>0</v>
          </cell>
          <cell r="J767">
            <v>0</v>
          </cell>
          <cell r="K767">
            <v>200000</v>
          </cell>
          <cell r="L767">
            <v>0</v>
          </cell>
        </row>
        <row r="770">
          <cell r="G770">
            <v>22500</v>
          </cell>
          <cell r="K770">
            <v>22500</v>
          </cell>
          <cell r="L770">
            <v>0</v>
          </cell>
        </row>
        <row r="772">
          <cell r="G772">
            <v>3000000</v>
          </cell>
          <cell r="H772">
            <v>0</v>
          </cell>
          <cell r="I772">
            <v>-3000000</v>
          </cell>
          <cell r="J772">
            <v>0</v>
          </cell>
          <cell r="K772">
            <v>0</v>
          </cell>
          <cell r="L772">
            <v>0</v>
          </cell>
        </row>
        <row r="776">
          <cell r="G776">
            <v>3500000</v>
          </cell>
          <cell r="H776">
            <v>0</v>
          </cell>
          <cell r="I776">
            <v>0</v>
          </cell>
          <cell r="J776">
            <v>0</v>
          </cell>
          <cell r="K776">
            <v>3500000</v>
          </cell>
          <cell r="L776">
            <v>0</v>
          </cell>
        </row>
        <row r="788">
          <cell r="G788">
            <v>1440000</v>
          </cell>
          <cell r="H788">
            <v>0</v>
          </cell>
          <cell r="I788">
            <v>0</v>
          </cell>
          <cell r="J788">
            <v>0</v>
          </cell>
          <cell r="K788">
            <v>1440000</v>
          </cell>
          <cell r="L788">
            <v>0</v>
          </cell>
        </row>
        <row r="793">
          <cell r="G793">
            <v>15007108.5</v>
          </cell>
          <cell r="H793">
            <v>0</v>
          </cell>
          <cell r="I793">
            <v>0</v>
          </cell>
          <cell r="J793">
            <v>0</v>
          </cell>
          <cell r="K793">
            <v>15007108.5</v>
          </cell>
          <cell r="L793">
            <v>0</v>
          </cell>
        </row>
        <row r="795">
          <cell r="G795">
            <v>4304200</v>
          </cell>
          <cell r="H795">
            <v>0</v>
          </cell>
          <cell r="I795">
            <v>0</v>
          </cell>
          <cell r="J795">
            <v>0</v>
          </cell>
          <cell r="K795">
            <v>4304200</v>
          </cell>
          <cell r="L795">
            <v>0</v>
          </cell>
        </row>
        <row r="797">
          <cell r="G797">
            <v>775600</v>
          </cell>
          <cell r="H797">
            <v>0</v>
          </cell>
          <cell r="I797">
            <v>0</v>
          </cell>
          <cell r="J797">
            <v>0</v>
          </cell>
          <cell r="K797">
            <v>775600</v>
          </cell>
          <cell r="L797">
            <v>0</v>
          </cell>
        </row>
        <row r="800">
          <cell r="G800">
            <v>700000</v>
          </cell>
          <cell r="H800">
            <v>0</v>
          </cell>
          <cell r="I800">
            <v>0</v>
          </cell>
          <cell r="J800">
            <v>0</v>
          </cell>
          <cell r="K800">
            <v>700000</v>
          </cell>
          <cell r="L800">
            <v>0</v>
          </cell>
        </row>
        <row r="804">
          <cell r="G804">
            <v>4206500</v>
          </cell>
          <cell r="H804">
            <v>0</v>
          </cell>
          <cell r="I804">
            <v>1627754</v>
          </cell>
          <cell r="J804">
            <v>0</v>
          </cell>
          <cell r="K804">
            <v>5834254</v>
          </cell>
          <cell r="L804">
            <v>0</v>
          </cell>
        </row>
        <row r="809">
          <cell r="I809">
            <v>1621511.95</v>
          </cell>
          <cell r="K809">
            <v>1621511.95</v>
          </cell>
          <cell r="L809">
            <v>0</v>
          </cell>
        </row>
        <row r="810">
          <cell r="G810">
            <v>0</v>
          </cell>
          <cell r="H810">
            <v>0</v>
          </cell>
          <cell r="I810">
            <v>278488.05</v>
          </cell>
          <cell r="J810">
            <v>0</v>
          </cell>
          <cell r="K810">
            <v>278488.05</v>
          </cell>
          <cell r="L810">
            <v>0</v>
          </cell>
        </row>
        <row r="814">
          <cell r="I814">
            <v>442496</v>
          </cell>
          <cell r="K814">
            <v>442496</v>
          </cell>
          <cell r="L814">
            <v>0</v>
          </cell>
        </row>
        <row r="816">
          <cell r="G816">
            <v>800000</v>
          </cell>
          <cell r="K816">
            <v>800000</v>
          </cell>
          <cell r="L816">
            <v>0</v>
          </cell>
        </row>
        <row r="818">
          <cell r="G818">
            <v>0</v>
          </cell>
          <cell r="I818">
            <v>2829750</v>
          </cell>
          <cell r="K818">
            <v>2829750</v>
          </cell>
          <cell r="L818">
            <v>0</v>
          </cell>
        </row>
        <row r="820">
          <cell r="G820">
            <v>4160896.2</v>
          </cell>
          <cell r="H820">
            <v>0</v>
          </cell>
          <cell r="I820">
            <v>0</v>
          </cell>
          <cell r="J820">
            <v>0</v>
          </cell>
          <cell r="K820">
            <v>4160896.2</v>
          </cell>
          <cell r="L820">
            <v>0</v>
          </cell>
        </row>
        <row r="822">
          <cell r="G822">
            <v>12747860.6</v>
          </cell>
          <cell r="H822">
            <v>0</v>
          </cell>
          <cell r="I822">
            <v>0</v>
          </cell>
          <cell r="J822">
            <v>0</v>
          </cell>
          <cell r="K822">
            <v>12747860.6</v>
          </cell>
          <cell r="L822">
            <v>0</v>
          </cell>
        </row>
        <row r="825">
          <cell r="G825">
            <v>553000</v>
          </cell>
          <cell r="H825">
            <v>0</v>
          </cell>
          <cell r="I825">
            <v>0</v>
          </cell>
          <cell r="J825">
            <v>0</v>
          </cell>
          <cell r="K825">
            <v>553000</v>
          </cell>
          <cell r="L825">
            <v>0</v>
          </cell>
        </row>
        <row r="828">
          <cell r="G828">
            <v>200000</v>
          </cell>
          <cell r="H828">
            <v>0</v>
          </cell>
          <cell r="I828">
            <v>0</v>
          </cell>
          <cell r="J828">
            <v>0</v>
          </cell>
          <cell r="K828">
            <v>200000</v>
          </cell>
          <cell r="L828">
            <v>0</v>
          </cell>
        </row>
        <row r="832">
          <cell r="G832">
            <v>2475900</v>
          </cell>
          <cell r="H832">
            <v>0</v>
          </cell>
          <cell r="I832">
            <v>0</v>
          </cell>
          <cell r="J832">
            <v>0</v>
          </cell>
          <cell r="K832">
            <v>2475900</v>
          </cell>
          <cell r="L832">
            <v>0</v>
          </cell>
        </row>
        <row r="840">
          <cell r="G840">
            <v>0</v>
          </cell>
          <cell r="I840">
            <v>2475845</v>
          </cell>
          <cell r="K840">
            <v>2475845</v>
          </cell>
          <cell r="L840">
            <v>0</v>
          </cell>
        </row>
        <row r="857">
          <cell r="G857">
            <v>1467500</v>
          </cell>
          <cell r="H857">
            <v>0</v>
          </cell>
          <cell r="I857">
            <v>0</v>
          </cell>
          <cell r="J857">
            <v>0</v>
          </cell>
          <cell r="K857">
            <v>1467500</v>
          </cell>
          <cell r="L857">
            <v>0</v>
          </cell>
        </row>
        <row r="864">
          <cell r="G864">
            <v>200000</v>
          </cell>
          <cell r="H864">
            <v>0</v>
          </cell>
          <cell r="I864">
            <v>0</v>
          </cell>
          <cell r="J864">
            <v>0</v>
          </cell>
          <cell r="K864">
            <v>200000</v>
          </cell>
          <cell r="L864">
            <v>0</v>
          </cell>
        </row>
        <row r="882">
          <cell r="G882">
            <v>126200</v>
          </cell>
          <cell r="H882">
            <v>0</v>
          </cell>
          <cell r="I882">
            <v>0</v>
          </cell>
          <cell r="J882">
            <v>0</v>
          </cell>
          <cell r="K882">
            <v>126200</v>
          </cell>
          <cell r="L882">
            <v>0</v>
          </cell>
        </row>
        <row r="886">
          <cell r="G886">
            <v>120000</v>
          </cell>
          <cell r="H886">
            <v>0</v>
          </cell>
          <cell r="I886">
            <v>0</v>
          </cell>
          <cell r="J886">
            <v>0</v>
          </cell>
          <cell r="K886">
            <v>120000</v>
          </cell>
          <cell r="L886">
            <v>0</v>
          </cell>
        </row>
        <row r="907">
          <cell r="G907">
            <v>150000</v>
          </cell>
          <cell r="K907">
            <v>150000</v>
          </cell>
          <cell r="L907">
            <v>0</v>
          </cell>
        </row>
        <row r="909">
          <cell r="G909">
            <v>71000</v>
          </cell>
          <cell r="H909">
            <v>0</v>
          </cell>
          <cell r="I909">
            <v>0</v>
          </cell>
          <cell r="J909">
            <v>0</v>
          </cell>
          <cell r="K909">
            <v>71000</v>
          </cell>
          <cell r="L909">
            <v>0</v>
          </cell>
        </row>
        <row r="913">
          <cell r="G913">
            <v>98200</v>
          </cell>
          <cell r="H913">
            <v>0</v>
          </cell>
          <cell r="I913">
            <v>0</v>
          </cell>
          <cell r="J913">
            <v>0</v>
          </cell>
          <cell r="K913">
            <v>98200</v>
          </cell>
          <cell r="L913">
            <v>0</v>
          </cell>
        </row>
        <row r="926">
          <cell r="G926">
            <v>250000</v>
          </cell>
          <cell r="H926">
            <v>0</v>
          </cell>
          <cell r="I926">
            <v>0</v>
          </cell>
          <cell r="J926">
            <v>0</v>
          </cell>
          <cell r="K926">
            <v>250000</v>
          </cell>
          <cell r="L926">
            <v>0</v>
          </cell>
        </row>
        <row r="929">
          <cell r="G929">
            <v>222000</v>
          </cell>
          <cell r="H929">
            <v>0</v>
          </cell>
          <cell r="I929">
            <v>0</v>
          </cell>
          <cell r="J929">
            <v>0</v>
          </cell>
          <cell r="K929">
            <v>222000</v>
          </cell>
          <cell r="L929">
            <v>0</v>
          </cell>
        </row>
        <row r="956">
          <cell r="G956">
            <v>190904</v>
          </cell>
          <cell r="K956">
            <v>190904</v>
          </cell>
          <cell r="L956">
            <v>0</v>
          </cell>
        </row>
        <row r="966">
          <cell r="G966">
            <v>45169</v>
          </cell>
          <cell r="H966">
            <v>0</v>
          </cell>
          <cell r="I966">
            <v>0</v>
          </cell>
          <cell r="J966">
            <v>0</v>
          </cell>
          <cell r="K966">
            <v>45169</v>
          </cell>
          <cell r="L966">
            <v>0</v>
          </cell>
        </row>
        <row r="974">
          <cell r="G974">
            <v>8319858.71</v>
          </cell>
          <cell r="H974">
            <v>0</v>
          </cell>
          <cell r="I974">
            <v>0</v>
          </cell>
          <cell r="J974">
            <v>0</v>
          </cell>
          <cell r="K974">
            <v>8319858.71</v>
          </cell>
          <cell r="L974">
            <v>0</v>
          </cell>
        </row>
        <row r="983">
          <cell r="G983">
            <v>198400</v>
          </cell>
          <cell r="H983">
            <v>0</v>
          </cell>
          <cell r="I983">
            <v>0</v>
          </cell>
          <cell r="J983">
            <v>0</v>
          </cell>
          <cell r="K983">
            <v>198400</v>
          </cell>
          <cell r="L983">
            <v>0</v>
          </cell>
        </row>
        <row r="988">
          <cell r="G988">
            <v>378400</v>
          </cell>
          <cell r="K988">
            <v>378400</v>
          </cell>
          <cell r="L988">
            <v>0</v>
          </cell>
        </row>
        <row r="993">
          <cell r="G993">
            <v>200000</v>
          </cell>
          <cell r="H993">
            <v>0</v>
          </cell>
          <cell r="I993">
            <v>0</v>
          </cell>
          <cell r="J993">
            <v>0</v>
          </cell>
          <cell r="K993">
            <v>200000</v>
          </cell>
          <cell r="L993">
            <v>0</v>
          </cell>
        </row>
        <row r="997">
          <cell r="G997">
            <v>600000</v>
          </cell>
          <cell r="H997">
            <v>0</v>
          </cell>
          <cell r="I997">
            <v>0</v>
          </cell>
          <cell r="J997">
            <v>0</v>
          </cell>
          <cell r="K997">
            <v>600000</v>
          </cell>
          <cell r="L997">
            <v>0</v>
          </cell>
        </row>
        <row r="1000">
          <cell r="G1000">
            <v>8960000</v>
          </cell>
          <cell r="H1000">
            <v>0</v>
          </cell>
          <cell r="I1000">
            <v>0</v>
          </cell>
          <cell r="J1000">
            <v>0</v>
          </cell>
          <cell r="K1000">
            <v>8960000</v>
          </cell>
          <cell r="L1000">
            <v>0</v>
          </cell>
        </row>
        <row r="1005">
          <cell r="G1005">
            <v>388000</v>
          </cell>
          <cell r="K1005">
            <v>388000</v>
          </cell>
          <cell r="L1005">
            <v>0</v>
          </cell>
        </row>
        <row r="1007">
          <cell r="G1007">
            <v>12000</v>
          </cell>
          <cell r="H1007">
            <v>0</v>
          </cell>
          <cell r="I1007">
            <v>0</v>
          </cell>
          <cell r="J1007">
            <v>0</v>
          </cell>
          <cell r="K1007">
            <v>12000</v>
          </cell>
          <cell r="L1007">
            <v>0</v>
          </cell>
        </row>
        <row r="1011">
          <cell r="G1011">
            <v>201100</v>
          </cell>
          <cell r="H1011">
            <v>0</v>
          </cell>
          <cell r="I1011">
            <v>0</v>
          </cell>
          <cell r="J1011">
            <v>0</v>
          </cell>
          <cell r="K1011">
            <v>201100</v>
          </cell>
          <cell r="L1011">
            <v>0</v>
          </cell>
        </row>
        <row r="1024">
          <cell r="G1024">
            <v>2573837.29</v>
          </cell>
          <cell r="H1024">
            <v>0</v>
          </cell>
          <cell r="I1024">
            <v>0</v>
          </cell>
          <cell r="J1024">
            <v>0</v>
          </cell>
          <cell r="K1024">
            <v>2573837.29</v>
          </cell>
          <cell r="L1024">
            <v>0</v>
          </cell>
        </row>
        <row r="1027">
          <cell r="G1027">
            <v>551100</v>
          </cell>
          <cell r="H1027">
            <v>0</v>
          </cell>
          <cell r="I1027">
            <v>0</v>
          </cell>
          <cell r="J1027">
            <v>0</v>
          </cell>
          <cell r="K1027">
            <v>551100</v>
          </cell>
          <cell r="L1027">
            <v>0</v>
          </cell>
        </row>
        <row r="1029">
          <cell r="G1029">
            <v>21489973</v>
          </cell>
          <cell r="H1029">
            <v>0</v>
          </cell>
          <cell r="I1029">
            <v>0</v>
          </cell>
          <cell r="J1029">
            <v>0</v>
          </cell>
          <cell r="K1029">
            <v>21489973</v>
          </cell>
          <cell r="L1029">
            <v>0</v>
          </cell>
        </row>
        <row r="1036">
          <cell r="G1036">
            <v>180000</v>
          </cell>
          <cell r="H1036">
            <v>0</v>
          </cell>
          <cell r="I1036">
            <v>0</v>
          </cell>
          <cell r="J1036">
            <v>0</v>
          </cell>
          <cell r="K1036">
            <v>180000</v>
          </cell>
          <cell r="L1036">
            <v>0</v>
          </cell>
        </row>
        <row r="1045">
          <cell r="G1045">
            <v>22000000</v>
          </cell>
          <cell r="H1045">
            <v>0</v>
          </cell>
          <cell r="I1045">
            <v>0</v>
          </cell>
          <cell r="J1045">
            <v>0</v>
          </cell>
          <cell r="K1045">
            <v>22000000</v>
          </cell>
          <cell r="L1045">
            <v>0</v>
          </cell>
        </row>
        <row r="1056">
          <cell r="G1056">
            <v>10639300</v>
          </cell>
          <cell r="H1056">
            <v>0</v>
          </cell>
          <cell r="I1056">
            <v>0</v>
          </cell>
          <cell r="J1056">
            <v>0</v>
          </cell>
          <cell r="K1056">
            <v>10639300</v>
          </cell>
          <cell r="L1056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6"/>
  <sheetViews>
    <sheetView tabSelected="1" topLeftCell="A347" workbookViewId="0">
      <selection activeCell="B359" sqref="B359"/>
    </sheetView>
  </sheetViews>
  <sheetFormatPr defaultRowHeight="15" x14ac:dyDescent="0.25"/>
  <cols>
    <col min="1" max="1" width="12.85546875" style="48" customWidth="1"/>
    <col min="2" max="2" width="84.85546875" style="41" customWidth="1"/>
    <col min="3" max="6" width="15.42578125" style="42" hidden="1" customWidth="1"/>
    <col min="7" max="7" width="16.85546875" style="43" customWidth="1"/>
    <col min="8" max="8" width="14.5703125" style="44" customWidth="1"/>
    <col min="11" max="11" width="16.7109375" bestFit="1" customWidth="1"/>
  </cols>
  <sheetData>
    <row r="1" spans="1:8" ht="15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</row>
    <row r="2" spans="1:8" ht="15" customHeight="1" x14ac:dyDescent="0.25">
      <c r="A2" s="50" t="s">
        <v>1</v>
      </c>
      <c r="B2" s="50"/>
      <c r="C2" s="50"/>
      <c r="D2" s="50"/>
      <c r="E2" s="50"/>
      <c r="F2" s="50"/>
      <c r="G2" s="50"/>
      <c r="H2" s="50"/>
    </row>
    <row r="3" spans="1:8" ht="18.75" customHeight="1" x14ac:dyDescent="0.25">
      <c r="A3" s="50" t="s">
        <v>2</v>
      </c>
      <c r="B3" s="50"/>
      <c r="C3" s="50"/>
      <c r="D3" s="50"/>
      <c r="E3" s="50"/>
      <c r="F3" s="50"/>
      <c r="G3" s="50"/>
      <c r="H3" s="50"/>
    </row>
    <row r="4" spans="1:8" ht="17.25" customHeight="1" x14ac:dyDescent="0.25">
      <c r="A4" s="1" t="s">
        <v>3</v>
      </c>
      <c r="B4" s="2"/>
      <c r="C4" s="3"/>
      <c r="D4" s="3"/>
      <c r="E4" s="3"/>
      <c r="F4" s="3"/>
      <c r="G4" s="51" t="s">
        <v>4</v>
      </c>
      <c r="H4" s="51"/>
    </row>
    <row r="5" spans="1:8" x14ac:dyDescent="0.25">
      <c r="A5" s="50" t="s">
        <v>3</v>
      </c>
      <c r="B5" s="50"/>
      <c r="C5" s="50"/>
      <c r="D5" s="50"/>
      <c r="E5" s="50"/>
      <c r="F5" s="50"/>
      <c r="G5" s="50"/>
      <c r="H5" s="4"/>
    </row>
    <row r="6" spans="1:8" ht="48" customHeight="1" x14ac:dyDescent="0.25">
      <c r="A6" s="52" t="s">
        <v>5</v>
      </c>
      <c r="B6" s="52"/>
      <c r="C6" s="52"/>
      <c r="D6" s="52"/>
      <c r="E6" s="52"/>
      <c r="F6" s="52"/>
      <c r="G6" s="52"/>
      <c r="H6" s="52"/>
    </row>
    <row r="7" spans="1:8" x14ac:dyDescent="0.25">
      <c r="A7" s="1"/>
      <c r="B7" s="5"/>
      <c r="C7" s="6"/>
      <c r="D7" s="6"/>
      <c r="E7" s="6"/>
      <c r="F7" s="6"/>
      <c r="G7" s="7"/>
      <c r="H7" s="4"/>
    </row>
    <row r="8" spans="1:8" x14ac:dyDescent="0.25">
      <c r="A8" s="1" t="s">
        <v>3</v>
      </c>
      <c r="B8" s="8" t="s">
        <v>3</v>
      </c>
      <c r="C8" s="7"/>
      <c r="D8" s="7"/>
      <c r="E8" s="7"/>
      <c r="F8" s="7"/>
      <c r="G8" s="7" t="s">
        <v>3</v>
      </c>
      <c r="H8" s="9" t="s">
        <v>6</v>
      </c>
    </row>
    <row r="9" spans="1:8" ht="78" customHeight="1" x14ac:dyDescent="0.25">
      <c r="A9" s="10" t="s">
        <v>7</v>
      </c>
      <c r="B9" s="11" t="s">
        <v>8</v>
      </c>
      <c r="C9" s="12" t="s">
        <v>9</v>
      </c>
      <c r="D9" s="13" t="s">
        <v>10</v>
      </c>
      <c r="E9" s="14" t="s">
        <v>11</v>
      </c>
      <c r="F9" s="15" t="s">
        <v>11</v>
      </c>
      <c r="G9" s="16" t="s">
        <v>9</v>
      </c>
      <c r="H9" s="17" t="s">
        <v>10</v>
      </c>
    </row>
    <row r="10" spans="1:8" s="19" customFormat="1" x14ac:dyDescent="0.25">
      <c r="A10" s="53" t="s">
        <v>12</v>
      </c>
      <c r="B10" s="53"/>
      <c r="C10" s="18">
        <f>C11+C14+C17+C20+C45+C54+C61+C64</f>
        <v>14815440</v>
      </c>
      <c r="D10" s="18">
        <f>D11+D14+D17+D20+D45+D54+D61+D64</f>
        <v>0</v>
      </c>
      <c r="E10" s="18">
        <f>E11+E14+E17+E20+E45+E54+E61+E64</f>
        <v>50000</v>
      </c>
      <c r="F10" s="18">
        <f>F11+F14+F17+F20+F45+F54+F61+F64</f>
        <v>0</v>
      </c>
      <c r="G10" s="18">
        <f>G11+G14+G17+G20+G45+G54+G61+G64</f>
        <v>14865440</v>
      </c>
      <c r="H10" s="18">
        <f>H11+H14+H17+H20+H45+H54+H61+H64</f>
        <v>0</v>
      </c>
    </row>
    <row r="11" spans="1:8" x14ac:dyDescent="0.25">
      <c r="A11" s="49" t="s">
        <v>13</v>
      </c>
      <c r="B11" s="49"/>
      <c r="C11" s="18">
        <f t="shared" ref="C11:F12" si="0">C12</f>
        <v>500000</v>
      </c>
      <c r="D11" s="18">
        <f t="shared" si="0"/>
        <v>0</v>
      </c>
      <c r="E11" s="18">
        <f t="shared" si="0"/>
        <v>0</v>
      </c>
      <c r="F11" s="18">
        <f t="shared" si="0"/>
        <v>0</v>
      </c>
      <c r="G11" s="18">
        <f>G12</f>
        <v>500000</v>
      </c>
      <c r="H11" s="18">
        <f>H12</f>
        <v>0</v>
      </c>
    </row>
    <row r="12" spans="1:8" s="19" customFormat="1" x14ac:dyDescent="0.25">
      <c r="A12" s="20" t="s">
        <v>14</v>
      </c>
      <c r="B12" s="21" t="s">
        <v>15</v>
      </c>
      <c r="C12" s="18">
        <f t="shared" si="0"/>
        <v>500000</v>
      </c>
      <c r="D12" s="18">
        <f t="shared" si="0"/>
        <v>0</v>
      </c>
      <c r="E12" s="18">
        <f t="shared" si="0"/>
        <v>0</v>
      </c>
      <c r="F12" s="18">
        <f t="shared" si="0"/>
        <v>0</v>
      </c>
      <c r="G12" s="18">
        <f>G13</f>
        <v>500000</v>
      </c>
      <c r="H12" s="18">
        <f>H13</f>
        <v>0</v>
      </c>
    </row>
    <row r="13" spans="1:8" x14ac:dyDescent="0.25">
      <c r="A13" s="22" t="s">
        <v>16</v>
      </c>
      <c r="B13" s="23" t="s">
        <v>17</v>
      </c>
      <c r="C13" s="18">
        <f>'[1]9.ведомства'!G197</f>
        <v>500000</v>
      </c>
      <c r="D13" s="18">
        <f>'[1]9.ведомства'!H197</f>
        <v>0</v>
      </c>
      <c r="E13" s="18">
        <f>'[1]9.ведомства'!I197</f>
        <v>0</v>
      </c>
      <c r="F13" s="18">
        <f>'[1]9.ведомства'!J197</f>
        <v>0</v>
      </c>
      <c r="G13" s="18">
        <f>'[1]9.ведомства'!K197</f>
        <v>500000</v>
      </c>
      <c r="H13" s="18">
        <f>'[1]9.ведомства'!L197</f>
        <v>0</v>
      </c>
    </row>
    <row r="14" spans="1:8" x14ac:dyDescent="0.25">
      <c r="A14" s="49" t="s">
        <v>18</v>
      </c>
      <c r="B14" s="49"/>
      <c r="C14" s="18">
        <f t="shared" ref="C14:F15" si="1">C15</f>
        <v>1700000</v>
      </c>
      <c r="D14" s="18">
        <f t="shared" si="1"/>
        <v>0</v>
      </c>
      <c r="E14" s="18">
        <f t="shared" si="1"/>
        <v>0</v>
      </c>
      <c r="F14" s="18">
        <f t="shared" si="1"/>
        <v>0</v>
      </c>
      <c r="G14" s="18">
        <f>G15</f>
        <v>1700000</v>
      </c>
      <c r="H14" s="18">
        <f>H15</f>
        <v>0</v>
      </c>
    </row>
    <row r="15" spans="1:8" s="19" customFormat="1" x14ac:dyDescent="0.25">
      <c r="A15" s="20" t="s">
        <v>19</v>
      </c>
      <c r="B15" s="21" t="s">
        <v>15</v>
      </c>
      <c r="C15" s="18">
        <f t="shared" si="1"/>
        <v>1700000</v>
      </c>
      <c r="D15" s="18">
        <f t="shared" si="1"/>
        <v>0</v>
      </c>
      <c r="E15" s="18">
        <f t="shared" si="1"/>
        <v>0</v>
      </c>
      <c r="F15" s="18">
        <f t="shared" si="1"/>
        <v>0</v>
      </c>
      <c r="G15" s="18">
        <f>G16</f>
        <v>1700000</v>
      </c>
      <c r="H15" s="18">
        <f>H16</f>
        <v>0</v>
      </c>
    </row>
    <row r="16" spans="1:8" x14ac:dyDescent="0.25">
      <c r="A16" s="22" t="s">
        <v>16</v>
      </c>
      <c r="B16" s="23" t="s">
        <v>17</v>
      </c>
      <c r="C16" s="18">
        <f>'[1]9.ведомства'!G275</f>
        <v>1700000</v>
      </c>
      <c r="D16" s="18">
        <f>'[1]9.ведомства'!H275</f>
        <v>0</v>
      </c>
      <c r="E16" s="18">
        <f>'[1]9.ведомства'!I275</f>
        <v>0</v>
      </c>
      <c r="F16" s="18">
        <f>'[1]9.ведомства'!J275</f>
        <v>0</v>
      </c>
      <c r="G16" s="18">
        <f>'[1]9.ведомства'!K275</f>
        <v>1700000</v>
      </c>
      <c r="H16" s="18">
        <f>'[1]9.ведомства'!L275</f>
        <v>0</v>
      </c>
    </row>
    <row r="17" spans="1:8" x14ac:dyDescent="0.25">
      <c r="A17" s="49" t="s">
        <v>20</v>
      </c>
      <c r="B17" s="49"/>
      <c r="C17" s="18">
        <f t="shared" ref="C17:F18" si="2">C18</f>
        <v>270000</v>
      </c>
      <c r="D17" s="18">
        <f t="shared" si="2"/>
        <v>0</v>
      </c>
      <c r="E17" s="18">
        <f t="shared" si="2"/>
        <v>0</v>
      </c>
      <c r="F17" s="18">
        <f t="shared" si="2"/>
        <v>0</v>
      </c>
      <c r="G17" s="18">
        <f>G18</f>
        <v>270000</v>
      </c>
      <c r="H17" s="18">
        <f>H18</f>
        <v>0</v>
      </c>
    </row>
    <row r="18" spans="1:8" s="19" customFormat="1" x14ac:dyDescent="0.25">
      <c r="A18" s="20" t="s">
        <v>21</v>
      </c>
      <c r="B18" s="21" t="s">
        <v>15</v>
      </c>
      <c r="C18" s="18">
        <f t="shared" si="2"/>
        <v>270000</v>
      </c>
      <c r="D18" s="18">
        <f t="shared" si="2"/>
        <v>0</v>
      </c>
      <c r="E18" s="18">
        <f t="shared" si="2"/>
        <v>0</v>
      </c>
      <c r="F18" s="18">
        <f t="shared" si="2"/>
        <v>0</v>
      </c>
      <c r="G18" s="18">
        <f>G19</f>
        <v>270000</v>
      </c>
      <c r="H18" s="18">
        <f>H19</f>
        <v>0</v>
      </c>
    </row>
    <row r="19" spans="1:8" x14ac:dyDescent="0.25">
      <c r="A19" s="22" t="s">
        <v>16</v>
      </c>
      <c r="B19" s="23" t="s">
        <v>17</v>
      </c>
      <c r="C19" s="18">
        <f>'[1]9.ведомства'!G202</f>
        <v>270000</v>
      </c>
      <c r="D19" s="18">
        <f>'[1]9.ведомства'!H202</f>
        <v>0</v>
      </c>
      <c r="E19" s="18">
        <f>'[1]9.ведомства'!I202</f>
        <v>0</v>
      </c>
      <c r="F19" s="18">
        <f>'[1]9.ведомства'!J202</f>
        <v>0</v>
      </c>
      <c r="G19" s="18">
        <f>'[1]9.ведомства'!K202</f>
        <v>270000</v>
      </c>
      <c r="H19" s="18">
        <f>'[1]9.ведомства'!L202</f>
        <v>0</v>
      </c>
    </row>
    <row r="20" spans="1:8" x14ac:dyDescent="0.25">
      <c r="A20" s="49" t="s">
        <v>22</v>
      </c>
      <c r="B20" s="49"/>
      <c r="C20" s="18">
        <f>C21+C23+C43+C25+C41+C27+C35+C37+C39+C33+C31</f>
        <v>6952440</v>
      </c>
      <c r="D20" s="18">
        <f t="shared" ref="D20:H20" si="3">D21+D23+D43+D25+D41+D27+D35+D37+D39+D33+D31</f>
        <v>0</v>
      </c>
      <c r="E20" s="18">
        <f t="shared" si="3"/>
        <v>50000</v>
      </c>
      <c r="F20" s="18">
        <f t="shared" si="3"/>
        <v>0</v>
      </c>
      <c r="G20" s="18">
        <f t="shared" si="3"/>
        <v>7002440</v>
      </c>
      <c r="H20" s="18">
        <f t="shared" si="3"/>
        <v>0</v>
      </c>
    </row>
    <row r="21" spans="1:8" s="19" customFormat="1" x14ac:dyDescent="0.25">
      <c r="A21" s="20" t="s">
        <v>23</v>
      </c>
      <c r="B21" s="21" t="s">
        <v>15</v>
      </c>
      <c r="C21" s="18">
        <f t="shared" ref="C21:F21" si="4">C22</f>
        <v>371000</v>
      </c>
      <c r="D21" s="18">
        <f t="shared" si="4"/>
        <v>0</v>
      </c>
      <c r="E21" s="18">
        <f t="shared" si="4"/>
        <v>0</v>
      </c>
      <c r="F21" s="18">
        <f t="shared" si="4"/>
        <v>0</v>
      </c>
      <c r="G21" s="18">
        <f>G22</f>
        <v>371000</v>
      </c>
      <c r="H21" s="18">
        <f>H22</f>
        <v>0</v>
      </c>
    </row>
    <row r="22" spans="1:8" x14ac:dyDescent="0.25">
      <c r="A22" s="22" t="s">
        <v>16</v>
      </c>
      <c r="B22" s="23" t="s">
        <v>17</v>
      </c>
      <c r="C22" s="18">
        <f>'[1]9.ведомства'!G223</f>
        <v>371000</v>
      </c>
      <c r="D22" s="18">
        <f>'[1]9.ведомства'!H223</f>
        <v>0</v>
      </c>
      <c r="E22" s="18">
        <f>'[1]9.ведомства'!I223</f>
        <v>0</v>
      </c>
      <c r="F22" s="18">
        <f>'[1]9.ведомства'!J223</f>
        <v>0</v>
      </c>
      <c r="G22" s="18">
        <f>'[1]9.ведомства'!K223</f>
        <v>371000</v>
      </c>
      <c r="H22" s="18">
        <f>'[1]9.ведомства'!L223</f>
        <v>0</v>
      </c>
    </row>
    <row r="23" spans="1:8" s="19" customFormat="1" ht="24" x14ac:dyDescent="0.25">
      <c r="A23" s="22" t="s">
        <v>24</v>
      </c>
      <c r="B23" s="21" t="s">
        <v>25</v>
      </c>
      <c r="C23" s="18">
        <f t="shared" ref="C23:F23" si="5">C24</f>
        <v>140000</v>
      </c>
      <c r="D23" s="18">
        <f t="shared" si="5"/>
        <v>0</v>
      </c>
      <c r="E23" s="18">
        <f t="shared" si="5"/>
        <v>0</v>
      </c>
      <c r="F23" s="18">
        <f t="shared" si="5"/>
        <v>0</v>
      </c>
      <c r="G23" s="18">
        <f>G24</f>
        <v>140000</v>
      </c>
      <c r="H23" s="18">
        <f>H24</f>
        <v>0</v>
      </c>
    </row>
    <row r="24" spans="1:8" x14ac:dyDescent="0.25">
      <c r="A24" s="22" t="s">
        <v>16</v>
      </c>
      <c r="B24" s="23" t="s">
        <v>17</v>
      </c>
      <c r="C24" s="18">
        <f>'[1]9.ведомства'!G227</f>
        <v>140000</v>
      </c>
      <c r="D24" s="18">
        <f>'[1]9.ведомства'!H227</f>
        <v>0</v>
      </c>
      <c r="E24" s="18">
        <f>'[1]9.ведомства'!I227</f>
        <v>0</v>
      </c>
      <c r="F24" s="18">
        <f>'[1]9.ведомства'!J227</f>
        <v>0</v>
      </c>
      <c r="G24" s="18">
        <f>'[1]9.ведомства'!K227</f>
        <v>140000</v>
      </c>
      <c r="H24" s="18">
        <f>'[1]9.ведомства'!L227</f>
        <v>0</v>
      </c>
    </row>
    <row r="25" spans="1:8" s="19" customFormat="1" ht="24" x14ac:dyDescent="0.25">
      <c r="A25" s="22" t="s">
        <v>26</v>
      </c>
      <c r="B25" s="21" t="s">
        <v>27</v>
      </c>
      <c r="C25" s="18">
        <f t="shared" ref="C25:F25" si="6">C26</f>
        <v>102000</v>
      </c>
      <c r="D25" s="18">
        <f t="shared" si="6"/>
        <v>0</v>
      </c>
      <c r="E25" s="18">
        <f t="shared" si="6"/>
        <v>50000</v>
      </c>
      <c r="F25" s="18">
        <f t="shared" si="6"/>
        <v>0</v>
      </c>
      <c r="G25" s="18">
        <f>G26</f>
        <v>152000</v>
      </c>
      <c r="H25" s="18">
        <f>H26</f>
        <v>0</v>
      </c>
    </row>
    <row r="26" spans="1:8" x14ac:dyDescent="0.25">
      <c r="A26" s="22" t="s">
        <v>16</v>
      </c>
      <c r="B26" s="21" t="s">
        <v>17</v>
      </c>
      <c r="C26" s="18">
        <f>'[1]9.ведомства'!G229</f>
        <v>102000</v>
      </c>
      <c r="D26" s="18">
        <f>'[1]9.ведомства'!H229</f>
        <v>0</v>
      </c>
      <c r="E26" s="18">
        <f>'[1]9.ведомства'!I229</f>
        <v>50000</v>
      </c>
      <c r="F26" s="18">
        <f>'[1]9.ведомства'!J229</f>
        <v>0</v>
      </c>
      <c r="G26" s="18">
        <f>'[1]9.ведомства'!K229</f>
        <v>152000</v>
      </c>
      <c r="H26" s="18">
        <f>'[1]9.ведомства'!L229</f>
        <v>0</v>
      </c>
    </row>
    <row r="27" spans="1:8" s="19" customFormat="1" ht="36" x14ac:dyDescent="0.25">
      <c r="A27" s="22" t="s">
        <v>28</v>
      </c>
      <c r="B27" s="21" t="s">
        <v>29</v>
      </c>
      <c r="C27" s="18">
        <f>SUM(C28:C30)</f>
        <v>650000</v>
      </c>
      <c r="D27" s="18">
        <f>SUM(D28:D30)</f>
        <v>0</v>
      </c>
      <c r="E27" s="18">
        <f>SUM(E28:E30)</f>
        <v>0</v>
      </c>
      <c r="F27" s="18">
        <f>SUM(F28:F30)</f>
        <v>0</v>
      </c>
      <c r="G27" s="18">
        <f>SUM(G28:G30)</f>
        <v>650000</v>
      </c>
      <c r="H27" s="18">
        <f>SUM(H28:H30)</f>
        <v>0</v>
      </c>
    </row>
    <row r="28" spans="1:8" s="19" customFormat="1" x14ac:dyDescent="0.25">
      <c r="A28" s="22" t="s">
        <v>16</v>
      </c>
      <c r="B28" s="21" t="s">
        <v>17</v>
      </c>
      <c r="C28" s="18">
        <f>'[1]9.ведомства'!G52</f>
        <v>0</v>
      </c>
      <c r="D28" s="18">
        <f>'[1]9.ведомства'!H52</f>
        <v>0</v>
      </c>
      <c r="E28" s="18">
        <f>'[1]9.ведомства'!I52</f>
        <v>16272.789999999999</v>
      </c>
      <c r="F28" s="18">
        <f>'[1]9.ведомства'!J52</f>
        <v>0</v>
      </c>
      <c r="G28" s="18">
        <f>'[1]9.ведомства'!K52</f>
        <v>16272.789999999999</v>
      </c>
      <c r="H28" s="18">
        <f>'[1]9.ведомства'!L52</f>
        <v>0</v>
      </c>
    </row>
    <row r="29" spans="1:8" x14ac:dyDescent="0.25">
      <c r="A29" s="22" t="s">
        <v>30</v>
      </c>
      <c r="B29" s="21" t="s">
        <v>31</v>
      </c>
      <c r="C29" s="18">
        <f>'[1]9.ведомства'!G322</f>
        <v>650000</v>
      </c>
      <c r="D29" s="18">
        <f>'[1]9.ведомства'!H322</f>
        <v>0</v>
      </c>
      <c r="E29" s="18">
        <f>'[1]9.ведомства'!I322</f>
        <v>-46390.64</v>
      </c>
      <c r="F29" s="18">
        <f>'[1]9.ведомства'!J322</f>
        <v>0</v>
      </c>
      <c r="G29" s="18">
        <f>'[1]9.ведомства'!K322</f>
        <v>603609.36</v>
      </c>
      <c r="H29" s="18">
        <f>'[1]9.ведомства'!L322</f>
        <v>0</v>
      </c>
    </row>
    <row r="30" spans="1:8" x14ac:dyDescent="0.25">
      <c r="A30" s="22" t="s">
        <v>32</v>
      </c>
      <c r="B30" s="21" t="s">
        <v>33</v>
      </c>
      <c r="C30" s="18">
        <f>'[1]9.ведомства'!G380</f>
        <v>0</v>
      </c>
      <c r="D30" s="18">
        <f>'[1]9.ведомства'!H380</f>
        <v>0</v>
      </c>
      <c r="E30" s="18">
        <f>'[1]9.ведомства'!I380</f>
        <v>30117.85</v>
      </c>
      <c r="F30" s="18">
        <f>'[1]9.ведомства'!J380</f>
        <v>0</v>
      </c>
      <c r="G30" s="18">
        <f>'[1]9.ведомства'!K380</f>
        <v>30117.85</v>
      </c>
      <c r="H30" s="18">
        <f>'[1]9.ведомства'!L380</f>
        <v>0</v>
      </c>
    </row>
    <row r="31" spans="1:8" x14ac:dyDescent="0.25">
      <c r="A31" s="22" t="s">
        <v>36</v>
      </c>
      <c r="B31" s="23" t="s">
        <v>37</v>
      </c>
      <c r="C31" s="18">
        <f>C32</f>
        <v>4130000</v>
      </c>
      <c r="D31" s="18">
        <f t="shared" ref="D31:H31" si="7">D32</f>
        <v>0</v>
      </c>
      <c r="E31" s="18">
        <f t="shared" si="7"/>
        <v>0</v>
      </c>
      <c r="F31" s="18">
        <f t="shared" si="7"/>
        <v>0</v>
      </c>
      <c r="G31" s="18">
        <f t="shared" si="7"/>
        <v>4130000</v>
      </c>
      <c r="H31" s="18">
        <f t="shared" si="7"/>
        <v>0</v>
      </c>
    </row>
    <row r="32" spans="1:8" x14ac:dyDescent="0.25">
      <c r="A32" s="22" t="s">
        <v>16</v>
      </c>
      <c r="B32" s="23" t="s">
        <v>17</v>
      </c>
      <c r="C32" s="18">
        <f>'[1]8. разд '!F667</f>
        <v>4130000</v>
      </c>
      <c r="D32" s="18">
        <f>'[1]8. разд '!G667</f>
        <v>0</v>
      </c>
      <c r="E32" s="18">
        <f>'[1]8. разд '!H667</f>
        <v>0</v>
      </c>
      <c r="F32" s="18">
        <f>'[1]8. разд '!I667</f>
        <v>0</v>
      </c>
      <c r="G32" s="18">
        <f>'[1]8. разд '!J667</f>
        <v>4130000</v>
      </c>
      <c r="H32" s="18">
        <f>'[1]8. разд '!K667</f>
        <v>0</v>
      </c>
    </row>
    <row r="33" spans="1:8" x14ac:dyDescent="0.25">
      <c r="A33" s="22" t="s">
        <v>38</v>
      </c>
      <c r="B33" s="21" t="s">
        <v>39</v>
      </c>
      <c r="C33" s="18">
        <f>C34</f>
        <v>489100</v>
      </c>
      <c r="D33" s="18">
        <f t="shared" ref="D33:H33" si="8">D34</f>
        <v>0</v>
      </c>
      <c r="E33" s="18">
        <f t="shared" si="8"/>
        <v>0</v>
      </c>
      <c r="F33" s="18">
        <f t="shared" si="8"/>
        <v>0</v>
      </c>
      <c r="G33" s="18">
        <f t="shared" si="8"/>
        <v>489100</v>
      </c>
      <c r="H33" s="18">
        <f t="shared" si="8"/>
        <v>0</v>
      </c>
    </row>
    <row r="34" spans="1:8" x14ac:dyDescent="0.25">
      <c r="A34" s="22" t="s">
        <v>16</v>
      </c>
      <c r="B34" s="21" t="s">
        <v>17</v>
      </c>
      <c r="C34" s="18">
        <f>'[1]9.ведомства'!G236</f>
        <v>489100</v>
      </c>
      <c r="D34" s="18">
        <f>'[1]9.ведомства'!H236</f>
        <v>0</v>
      </c>
      <c r="E34" s="18">
        <f>'[1]9.ведомства'!I236</f>
        <v>0</v>
      </c>
      <c r="F34" s="18">
        <f>'[1]9.ведомства'!J236</f>
        <v>0</v>
      </c>
      <c r="G34" s="18">
        <f>'[1]9.ведомства'!K236</f>
        <v>489100</v>
      </c>
      <c r="H34" s="18">
        <f>'[1]9.ведомства'!L236</f>
        <v>0</v>
      </c>
    </row>
    <row r="35" spans="1:8" s="19" customFormat="1" x14ac:dyDescent="0.25">
      <c r="A35" s="22" t="s">
        <v>40</v>
      </c>
      <c r="B35" s="21" t="s">
        <v>15</v>
      </c>
      <c r="C35" s="18">
        <f t="shared" ref="C35:F35" si="9">C36</f>
        <v>34600</v>
      </c>
      <c r="D35" s="18">
        <f t="shared" si="9"/>
        <v>0</v>
      </c>
      <c r="E35" s="18">
        <f t="shared" si="9"/>
        <v>0</v>
      </c>
      <c r="F35" s="18">
        <f t="shared" si="9"/>
        <v>0</v>
      </c>
      <c r="G35" s="18">
        <f>G36</f>
        <v>34600</v>
      </c>
      <c r="H35" s="18">
        <f>H36</f>
        <v>0</v>
      </c>
    </row>
    <row r="36" spans="1:8" x14ac:dyDescent="0.25">
      <c r="A36" s="22" t="s">
        <v>16</v>
      </c>
      <c r="B36" s="21" t="s">
        <v>17</v>
      </c>
      <c r="C36" s="18">
        <f>'[1]9.ведомства'!G238</f>
        <v>34600</v>
      </c>
      <c r="D36" s="18">
        <f>'[1]9.ведомства'!H238</f>
        <v>0</v>
      </c>
      <c r="E36" s="18">
        <f>'[1]9.ведомства'!I238</f>
        <v>0</v>
      </c>
      <c r="F36" s="18">
        <f>'[1]9.ведомства'!J238</f>
        <v>0</v>
      </c>
      <c r="G36" s="18">
        <f>'[1]9.ведомства'!K238</f>
        <v>34600</v>
      </c>
      <c r="H36" s="18">
        <f>'[1]9.ведомства'!L238</f>
        <v>0</v>
      </c>
    </row>
    <row r="37" spans="1:8" s="19" customFormat="1" ht="24" x14ac:dyDescent="0.25">
      <c r="A37" s="22" t="s">
        <v>41</v>
      </c>
      <c r="B37" s="21" t="s">
        <v>42</v>
      </c>
      <c r="C37" s="18">
        <f t="shared" ref="C37:F37" si="10">C38</f>
        <v>200700</v>
      </c>
      <c r="D37" s="18">
        <f t="shared" si="10"/>
        <v>0</v>
      </c>
      <c r="E37" s="18">
        <f t="shared" si="10"/>
        <v>0</v>
      </c>
      <c r="F37" s="18">
        <f t="shared" si="10"/>
        <v>0</v>
      </c>
      <c r="G37" s="18">
        <f>G38</f>
        <v>200700</v>
      </c>
      <c r="H37" s="18">
        <f>H38</f>
        <v>0</v>
      </c>
    </row>
    <row r="38" spans="1:8" x14ac:dyDescent="0.25">
      <c r="A38" s="22" t="s">
        <v>16</v>
      </c>
      <c r="B38" s="21" t="s">
        <v>17</v>
      </c>
      <c r="C38" s="18">
        <f>'[1]9.ведомства'!G241</f>
        <v>200700</v>
      </c>
      <c r="D38" s="18">
        <f>'[1]9.ведомства'!H241</f>
        <v>0</v>
      </c>
      <c r="E38" s="18">
        <f>'[1]9.ведомства'!I241</f>
        <v>0</v>
      </c>
      <c r="F38" s="18">
        <f>'[1]9.ведомства'!J241</f>
        <v>0</v>
      </c>
      <c r="G38" s="18">
        <f>'[1]9.ведомства'!K241</f>
        <v>200700</v>
      </c>
      <c r="H38" s="18">
        <f>'[1]9.ведомства'!L241</f>
        <v>0</v>
      </c>
    </row>
    <row r="39" spans="1:8" s="19" customFormat="1" ht="36" x14ac:dyDescent="0.25">
      <c r="A39" s="22" t="s">
        <v>43</v>
      </c>
      <c r="B39" s="21" t="s">
        <v>44</v>
      </c>
      <c r="C39" s="18">
        <f t="shared" ref="C39:F39" si="11">C40</f>
        <v>238040</v>
      </c>
      <c r="D39" s="18">
        <f t="shared" si="11"/>
        <v>0</v>
      </c>
      <c r="E39" s="18">
        <f t="shared" si="11"/>
        <v>0</v>
      </c>
      <c r="F39" s="18">
        <f t="shared" si="11"/>
        <v>0</v>
      </c>
      <c r="G39" s="18">
        <f>G40</f>
        <v>238040</v>
      </c>
      <c r="H39" s="18">
        <f>H40</f>
        <v>0</v>
      </c>
    </row>
    <row r="40" spans="1:8" x14ac:dyDescent="0.25">
      <c r="A40" s="22" t="s">
        <v>16</v>
      </c>
      <c r="B40" s="21" t="s">
        <v>17</v>
      </c>
      <c r="C40" s="18">
        <f>'[1]9.ведомства'!G243</f>
        <v>238040</v>
      </c>
      <c r="D40" s="18">
        <f>'[1]9.ведомства'!H243</f>
        <v>0</v>
      </c>
      <c r="E40" s="18">
        <f>'[1]9.ведомства'!I243</f>
        <v>0</v>
      </c>
      <c r="F40" s="18">
        <f>'[1]9.ведомства'!J243</f>
        <v>0</v>
      </c>
      <c r="G40" s="18">
        <f>'[1]9.ведомства'!K243</f>
        <v>238040</v>
      </c>
      <c r="H40" s="18">
        <f>'[1]9.ведомства'!L243</f>
        <v>0</v>
      </c>
    </row>
    <row r="41" spans="1:8" s="19" customFormat="1" ht="36" x14ac:dyDescent="0.25">
      <c r="A41" s="22" t="s">
        <v>45</v>
      </c>
      <c r="B41" s="21" t="s">
        <v>46</v>
      </c>
      <c r="C41" s="18">
        <f t="shared" ref="C41:F41" si="12">C42</f>
        <v>561600</v>
      </c>
      <c r="D41" s="18">
        <f t="shared" si="12"/>
        <v>0</v>
      </c>
      <c r="E41" s="18">
        <f t="shared" si="12"/>
        <v>0</v>
      </c>
      <c r="F41" s="18">
        <f t="shared" si="12"/>
        <v>0</v>
      </c>
      <c r="G41" s="18">
        <f>G42</f>
        <v>561600</v>
      </c>
      <c r="H41" s="18">
        <f>H42</f>
        <v>0</v>
      </c>
    </row>
    <row r="42" spans="1:8" x14ac:dyDescent="0.25">
      <c r="A42" s="22" t="s">
        <v>16</v>
      </c>
      <c r="B42" s="23" t="s">
        <v>17</v>
      </c>
      <c r="C42" s="18">
        <f>'[1]9.ведомства'!G245</f>
        <v>561600</v>
      </c>
      <c r="D42" s="18">
        <f>'[1]9.ведомства'!H245</f>
        <v>0</v>
      </c>
      <c r="E42" s="18">
        <f>'[1]9.ведомства'!I245</f>
        <v>0</v>
      </c>
      <c r="F42" s="18">
        <f>'[1]9.ведомства'!J245</f>
        <v>0</v>
      </c>
      <c r="G42" s="18">
        <f>'[1]9.ведомства'!K245</f>
        <v>561600</v>
      </c>
      <c r="H42" s="18">
        <f>'[1]9.ведомства'!L245</f>
        <v>0</v>
      </c>
    </row>
    <row r="43" spans="1:8" s="19" customFormat="1" ht="36" x14ac:dyDescent="0.25">
      <c r="A43" s="22" t="s">
        <v>47</v>
      </c>
      <c r="B43" s="21" t="s">
        <v>48</v>
      </c>
      <c r="C43" s="18">
        <f t="shared" ref="C43:F43" si="13">C44</f>
        <v>35400</v>
      </c>
      <c r="D43" s="18">
        <f t="shared" si="13"/>
        <v>0</v>
      </c>
      <c r="E43" s="18">
        <f t="shared" si="13"/>
        <v>0</v>
      </c>
      <c r="F43" s="18">
        <f t="shared" si="13"/>
        <v>0</v>
      </c>
      <c r="G43" s="18">
        <f>G44</f>
        <v>35400</v>
      </c>
      <c r="H43" s="18">
        <f>H44</f>
        <v>0</v>
      </c>
    </row>
    <row r="44" spans="1:8" x14ac:dyDescent="0.25">
      <c r="A44" s="22" t="s">
        <v>16</v>
      </c>
      <c r="B44" s="23" t="s">
        <v>17</v>
      </c>
      <c r="C44" s="18">
        <f>'[1]9.ведомства'!G247</f>
        <v>35400</v>
      </c>
      <c r="D44" s="18">
        <f>'[1]9.ведомства'!H247</f>
        <v>0</v>
      </c>
      <c r="E44" s="18">
        <f>'[1]9.ведомства'!I247</f>
        <v>0</v>
      </c>
      <c r="F44" s="18">
        <f>'[1]9.ведомства'!J247</f>
        <v>0</v>
      </c>
      <c r="G44" s="18">
        <f>'[1]9.ведомства'!K247</f>
        <v>35400</v>
      </c>
      <c r="H44" s="18">
        <f>'[1]9.ведомства'!L247</f>
        <v>0</v>
      </c>
    </row>
    <row r="45" spans="1:8" x14ac:dyDescent="0.25">
      <c r="A45" s="49" t="s">
        <v>49</v>
      </c>
      <c r="B45" s="49"/>
      <c r="C45" s="18">
        <f>C46+C48+C52</f>
        <v>1625500</v>
      </c>
      <c r="D45" s="18">
        <f t="shared" ref="D45:H45" si="14">D46+D48+D52</f>
        <v>0</v>
      </c>
      <c r="E45" s="18">
        <f t="shared" si="14"/>
        <v>0</v>
      </c>
      <c r="F45" s="18">
        <f t="shared" si="14"/>
        <v>0</v>
      </c>
      <c r="G45" s="18">
        <f t="shared" si="14"/>
        <v>1625500</v>
      </c>
      <c r="H45" s="18">
        <f t="shared" si="14"/>
        <v>0</v>
      </c>
    </row>
    <row r="46" spans="1:8" s="19" customFormat="1" x14ac:dyDescent="0.25">
      <c r="A46" s="22" t="s">
        <v>50</v>
      </c>
      <c r="B46" s="21" t="s">
        <v>51</v>
      </c>
      <c r="C46" s="18">
        <f t="shared" ref="C46:F46" si="15">C47</f>
        <v>100000</v>
      </c>
      <c r="D46" s="18">
        <f t="shared" si="15"/>
        <v>0</v>
      </c>
      <c r="E46" s="18">
        <f t="shared" si="15"/>
        <v>0</v>
      </c>
      <c r="F46" s="18">
        <f t="shared" si="15"/>
        <v>0</v>
      </c>
      <c r="G46" s="18">
        <f>G47</f>
        <v>100000</v>
      </c>
      <c r="H46" s="18">
        <f>H47</f>
        <v>0</v>
      </c>
    </row>
    <row r="47" spans="1:8" x14ac:dyDescent="0.25">
      <c r="A47" s="22" t="s">
        <v>16</v>
      </c>
      <c r="B47" s="23" t="s">
        <v>17</v>
      </c>
      <c r="C47" s="18">
        <f>'[1]9.ведомства'!G267</f>
        <v>100000</v>
      </c>
      <c r="D47" s="18">
        <f>'[1]9.ведомства'!H267</f>
        <v>0</v>
      </c>
      <c r="E47" s="18">
        <f>'[1]9.ведомства'!I267</f>
        <v>0</v>
      </c>
      <c r="F47" s="18">
        <f>'[1]9.ведомства'!J267</f>
        <v>0</v>
      </c>
      <c r="G47" s="18">
        <f>'[1]9.ведомства'!K267</f>
        <v>100000</v>
      </c>
      <c r="H47" s="18">
        <f>'[1]9.ведомства'!L267</f>
        <v>0</v>
      </c>
    </row>
    <row r="48" spans="1:8" s="19" customFormat="1" x14ac:dyDescent="0.25">
      <c r="A48" s="20" t="s">
        <v>52</v>
      </c>
      <c r="B48" s="21" t="s">
        <v>15</v>
      </c>
      <c r="C48" s="18">
        <f t="shared" ref="C48:F48" si="16">SUM(C49:C51)</f>
        <v>1215500</v>
      </c>
      <c r="D48" s="18">
        <f t="shared" si="16"/>
        <v>0</v>
      </c>
      <c r="E48" s="18">
        <f t="shared" si="16"/>
        <v>0</v>
      </c>
      <c r="F48" s="18">
        <f t="shared" si="16"/>
        <v>0</v>
      </c>
      <c r="G48" s="18">
        <f>SUM(G49:G51)</f>
        <v>1215500</v>
      </c>
      <c r="H48" s="18">
        <f>SUM(H49:H51)</f>
        <v>0</v>
      </c>
    </row>
    <row r="49" spans="1:8" x14ac:dyDescent="0.25">
      <c r="A49" s="22" t="s">
        <v>32</v>
      </c>
      <c r="B49" s="23" t="s">
        <v>33</v>
      </c>
      <c r="C49" s="18">
        <f>'[1]9.ведомства'!G541</f>
        <v>790000</v>
      </c>
      <c r="D49" s="18">
        <f>'[1]9.ведомства'!H541</f>
        <v>0</v>
      </c>
      <c r="E49" s="18">
        <f>'[1]9.ведомства'!I541</f>
        <v>0</v>
      </c>
      <c r="F49" s="18">
        <f>'[1]9.ведомства'!J541</f>
        <v>0</v>
      </c>
      <c r="G49" s="18">
        <f>'[1]9.ведомства'!K541</f>
        <v>790000</v>
      </c>
      <c r="H49" s="18">
        <f>'[1]9.ведомства'!L541</f>
        <v>0</v>
      </c>
    </row>
    <row r="50" spans="1:8" x14ac:dyDescent="0.25">
      <c r="A50" s="22" t="s">
        <v>34</v>
      </c>
      <c r="B50" s="21" t="s">
        <v>35</v>
      </c>
      <c r="C50" s="18">
        <f>'[1]9.ведомства'!G671</f>
        <v>225500</v>
      </c>
      <c r="D50" s="18">
        <f>'[1]9.ведомства'!H671</f>
        <v>0</v>
      </c>
      <c r="E50" s="18">
        <f>'[1]9.ведомства'!I671</f>
        <v>0</v>
      </c>
      <c r="F50" s="18">
        <f>'[1]9.ведомства'!J671</f>
        <v>0</v>
      </c>
      <c r="G50" s="18">
        <f>'[1]9.ведомства'!K671</f>
        <v>225500</v>
      </c>
      <c r="H50" s="18">
        <f>'[1]9.ведомства'!L671</f>
        <v>0</v>
      </c>
    </row>
    <row r="51" spans="1:8" x14ac:dyDescent="0.25">
      <c r="A51" s="22" t="s">
        <v>53</v>
      </c>
      <c r="B51" s="21" t="s">
        <v>54</v>
      </c>
      <c r="C51" s="18">
        <f>'[1]9.ведомства'!G864</f>
        <v>200000</v>
      </c>
      <c r="D51" s="18">
        <f>'[1]9.ведомства'!H864</f>
        <v>0</v>
      </c>
      <c r="E51" s="18">
        <f>'[1]9.ведомства'!I864</f>
        <v>0</v>
      </c>
      <c r="F51" s="18">
        <f>'[1]9.ведомства'!J864</f>
        <v>0</v>
      </c>
      <c r="G51" s="18">
        <f>'[1]9.ведомства'!K864</f>
        <v>200000</v>
      </c>
      <c r="H51" s="18">
        <f>'[1]9.ведомства'!L864</f>
        <v>0</v>
      </c>
    </row>
    <row r="52" spans="1:8" ht="24" x14ac:dyDescent="0.25">
      <c r="A52" s="24" t="s">
        <v>55</v>
      </c>
      <c r="B52" s="21" t="s">
        <v>56</v>
      </c>
      <c r="C52" s="18">
        <f>C53</f>
        <v>310000</v>
      </c>
      <c r="D52" s="18">
        <f t="shared" ref="D52:H52" si="17">D53</f>
        <v>0</v>
      </c>
      <c r="E52" s="18">
        <f t="shared" si="17"/>
        <v>0</v>
      </c>
      <c r="F52" s="18">
        <f t="shared" si="17"/>
        <v>0</v>
      </c>
      <c r="G52" s="18">
        <f t="shared" si="17"/>
        <v>310000</v>
      </c>
      <c r="H52" s="18">
        <f t="shared" si="17"/>
        <v>0</v>
      </c>
    </row>
    <row r="53" spans="1:8" x14ac:dyDescent="0.25">
      <c r="A53" s="22" t="s">
        <v>34</v>
      </c>
      <c r="B53" s="21" t="s">
        <v>35</v>
      </c>
      <c r="C53" s="18">
        <f>'[1]9.ведомства'!G674</f>
        <v>310000</v>
      </c>
      <c r="D53" s="18">
        <f>'[1]9.ведомства'!H674</f>
        <v>0</v>
      </c>
      <c r="E53" s="18">
        <f>'[1]9.ведомства'!I674</f>
        <v>0</v>
      </c>
      <c r="F53" s="18">
        <f>'[1]9.ведомства'!J674</f>
        <v>0</v>
      </c>
      <c r="G53" s="18">
        <f>'[1]9.ведомства'!K674</f>
        <v>310000</v>
      </c>
      <c r="H53" s="18">
        <f>'[1]9.ведомства'!L674</f>
        <v>0</v>
      </c>
    </row>
    <row r="54" spans="1:8" x14ac:dyDescent="0.25">
      <c r="A54" s="56" t="s">
        <v>57</v>
      </c>
      <c r="B54" s="57"/>
      <c r="C54" s="18">
        <f>C55+C57+C59</f>
        <v>860000</v>
      </c>
      <c r="D54" s="18">
        <f t="shared" ref="D54:H54" si="18">D55+D57+D59</f>
        <v>0</v>
      </c>
      <c r="E54" s="18">
        <f t="shared" si="18"/>
        <v>0</v>
      </c>
      <c r="F54" s="18">
        <f t="shared" si="18"/>
        <v>0</v>
      </c>
      <c r="G54" s="18">
        <f t="shared" si="18"/>
        <v>860000</v>
      </c>
      <c r="H54" s="18">
        <f t="shared" si="18"/>
        <v>0</v>
      </c>
    </row>
    <row r="55" spans="1:8" s="19" customFormat="1" x14ac:dyDescent="0.25">
      <c r="A55" s="20" t="s">
        <v>58</v>
      </c>
      <c r="B55" s="21" t="s">
        <v>15</v>
      </c>
      <c r="C55" s="18">
        <f t="shared" ref="C55:F55" si="19">C56</f>
        <v>600000</v>
      </c>
      <c r="D55" s="18">
        <f t="shared" si="19"/>
        <v>0</v>
      </c>
      <c r="E55" s="18">
        <f t="shared" si="19"/>
        <v>0</v>
      </c>
      <c r="F55" s="18">
        <f t="shared" si="19"/>
        <v>0</v>
      </c>
      <c r="G55" s="18">
        <f>G56</f>
        <v>600000</v>
      </c>
      <c r="H55" s="18">
        <f>H56</f>
        <v>0</v>
      </c>
    </row>
    <row r="56" spans="1:8" x14ac:dyDescent="0.25">
      <c r="A56" s="22" t="s">
        <v>16</v>
      </c>
      <c r="B56" s="23" t="s">
        <v>17</v>
      </c>
      <c r="C56" s="18">
        <f>'[1]9.ведомства'!G129</f>
        <v>600000</v>
      </c>
      <c r="D56" s="18">
        <f>'[1]9.ведомства'!H129</f>
        <v>0</v>
      </c>
      <c r="E56" s="18">
        <f>'[1]9.ведомства'!I129</f>
        <v>0</v>
      </c>
      <c r="F56" s="18">
        <f>'[1]9.ведомства'!J129</f>
        <v>0</v>
      </c>
      <c r="G56" s="18">
        <f>'[1]9.ведомства'!K129</f>
        <v>600000</v>
      </c>
      <c r="H56" s="18">
        <f>'[1]9.ведомства'!L129</f>
        <v>0</v>
      </c>
    </row>
    <row r="57" spans="1:8" s="19" customFormat="1" x14ac:dyDescent="0.25">
      <c r="A57" s="20" t="s">
        <v>59</v>
      </c>
      <c r="B57" s="21" t="s">
        <v>15</v>
      </c>
      <c r="C57" s="18">
        <f t="shared" ref="C57:F57" si="20">C58</f>
        <v>150000</v>
      </c>
      <c r="D57" s="18">
        <f t="shared" si="20"/>
        <v>0</v>
      </c>
      <c r="E57" s="18">
        <f t="shared" si="20"/>
        <v>0</v>
      </c>
      <c r="F57" s="18">
        <f t="shared" si="20"/>
        <v>0</v>
      </c>
      <c r="G57" s="18">
        <f>G58</f>
        <v>150000</v>
      </c>
      <c r="H57" s="18">
        <f>H58</f>
        <v>0</v>
      </c>
    </row>
    <row r="58" spans="1:8" x14ac:dyDescent="0.25">
      <c r="A58" s="22" t="s">
        <v>16</v>
      </c>
      <c r="B58" s="23" t="s">
        <v>17</v>
      </c>
      <c r="C58" s="18">
        <f>'[1]9.ведомства'!G132</f>
        <v>150000</v>
      </c>
      <c r="D58" s="18">
        <f>'[1]9.ведомства'!H132</f>
        <v>0</v>
      </c>
      <c r="E58" s="18">
        <f>'[1]9.ведомства'!I132</f>
        <v>0</v>
      </c>
      <c r="F58" s="18">
        <f>'[1]9.ведомства'!J132</f>
        <v>0</v>
      </c>
      <c r="G58" s="18">
        <f>'[1]9.ведомства'!K132</f>
        <v>150000</v>
      </c>
      <c r="H58" s="18">
        <f>'[1]9.ведомства'!L132</f>
        <v>0</v>
      </c>
    </row>
    <row r="59" spans="1:8" x14ac:dyDescent="0.25">
      <c r="A59" s="22" t="s">
        <v>60</v>
      </c>
      <c r="B59" s="26" t="s">
        <v>61</v>
      </c>
      <c r="C59" s="18">
        <f>C60</f>
        <v>110000</v>
      </c>
      <c r="D59" s="18">
        <f t="shared" ref="D59:H59" si="21">D60</f>
        <v>0</v>
      </c>
      <c r="E59" s="18">
        <f t="shared" si="21"/>
        <v>0</v>
      </c>
      <c r="F59" s="18">
        <f t="shared" si="21"/>
        <v>0</v>
      </c>
      <c r="G59" s="18">
        <f t="shared" si="21"/>
        <v>110000</v>
      </c>
      <c r="H59" s="18">
        <f t="shared" si="21"/>
        <v>0</v>
      </c>
    </row>
    <row r="60" spans="1:8" x14ac:dyDescent="0.25">
      <c r="A60" s="22" t="s">
        <v>16</v>
      </c>
      <c r="B60" s="23" t="s">
        <v>17</v>
      </c>
      <c r="C60" s="18">
        <f>'[1]9.ведомства'!G135</f>
        <v>110000</v>
      </c>
      <c r="D60" s="18">
        <f>'[1]9.ведомства'!H135</f>
        <v>0</v>
      </c>
      <c r="E60" s="18">
        <f>'[1]9.ведомства'!I135</f>
        <v>0</v>
      </c>
      <c r="F60" s="18">
        <f>'[1]9.ведомства'!J135</f>
        <v>0</v>
      </c>
      <c r="G60" s="18">
        <f>'[1]9.ведомства'!K135</f>
        <v>110000</v>
      </c>
      <c r="H60" s="18">
        <f>'[1]9.ведомства'!L135</f>
        <v>0</v>
      </c>
    </row>
    <row r="61" spans="1:8" x14ac:dyDescent="0.25">
      <c r="A61" s="49" t="s">
        <v>62</v>
      </c>
      <c r="B61" s="49"/>
      <c r="C61" s="18">
        <f t="shared" ref="C61:F62" si="22">C62</f>
        <v>1467500</v>
      </c>
      <c r="D61" s="18">
        <f t="shared" si="22"/>
        <v>0</v>
      </c>
      <c r="E61" s="18">
        <f t="shared" si="22"/>
        <v>0</v>
      </c>
      <c r="F61" s="18">
        <f t="shared" si="22"/>
        <v>0</v>
      </c>
      <c r="G61" s="18">
        <f>G62</f>
        <v>1467500</v>
      </c>
      <c r="H61" s="18">
        <f>H62</f>
        <v>0</v>
      </c>
    </row>
    <row r="62" spans="1:8" s="19" customFormat="1" x14ac:dyDescent="0.25">
      <c r="A62" s="20" t="s">
        <v>63</v>
      </c>
      <c r="B62" s="27" t="s">
        <v>15</v>
      </c>
      <c r="C62" s="18">
        <f t="shared" si="22"/>
        <v>1467500</v>
      </c>
      <c r="D62" s="18">
        <f t="shared" si="22"/>
        <v>0</v>
      </c>
      <c r="E62" s="18">
        <f t="shared" si="22"/>
        <v>0</v>
      </c>
      <c r="F62" s="18">
        <f t="shared" si="22"/>
        <v>0</v>
      </c>
      <c r="G62" s="18">
        <f>G63</f>
        <v>1467500</v>
      </c>
      <c r="H62" s="18">
        <f>H63</f>
        <v>0</v>
      </c>
    </row>
    <row r="63" spans="1:8" x14ac:dyDescent="0.25">
      <c r="A63" s="22" t="s">
        <v>53</v>
      </c>
      <c r="B63" s="21" t="s">
        <v>54</v>
      </c>
      <c r="C63" s="18">
        <f>'[1]9.ведомства'!G857</f>
        <v>1467500</v>
      </c>
      <c r="D63" s="18">
        <f>'[1]9.ведомства'!H857</f>
        <v>0</v>
      </c>
      <c r="E63" s="18">
        <f>'[1]9.ведомства'!I857</f>
        <v>0</v>
      </c>
      <c r="F63" s="18">
        <f>'[1]9.ведомства'!J857</f>
        <v>0</v>
      </c>
      <c r="G63" s="18">
        <f>'[1]9.ведомства'!K857</f>
        <v>1467500</v>
      </c>
      <c r="H63" s="18">
        <f>'[1]9.ведомства'!L857</f>
        <v>0</v>
      </c>
    </row>
    <row r="64" spans="1:8" ht="26.25" customHeight="1" x14ac:dyDescent="0.25">
      <c r="A64" s="49" t="s">
        <v>64</v>
      </c>
      <c r="B64" s="49"/>
      <c r="C64" s="18">
        <f t="shared" ref="C64:F65" si="23">C65</f>
        <v>1440000</v>
      </c>
      <c r="D64" s="18">
        <f t="shared" si="23"/>
        <v>0</v>
      </c>
      <c r="E64" s="18">
        <f t="shared" si="23"/>
        <v>0</v>
      </c>
      <c r="F64" s="18">
        <f t="shared" si="23"/>
        <v>0</v>
      </c>
      <c r="G64" s="18">
        <f>G65</f>
        <v>1440000</v>
      </c>
      <c r="H64" s="18">
        <f>H65</f>
        <v>0</v>
      </c>
    </row>
    <row r="65" spans="1:8" s="19" customFormat="1" x14ac:dyDescent="0.25">
      <c r="A65" s="20" t="s">
        <v>65</v>
      </c>
      <c r="B65" s="21" t="s">
        <v>15</v>
      </c>
      <c r="C65" s="18">
        <f t="shared" si="23"/>
        <v>1440000</v>
      </c>
      <c r="D65" s="18">
        <f t="shared" si="23"/>
        <v>0</v>
      </c>
      <c r="E65" s="18">
        <f t="shared" si="23"/>
        <v>0</v>
      </c>
      <c r="F65" s="18">
        <f t="shared" si="23"/>
        <v>0</v>
      </c>
      <c r="G65" s="18">
        <f>G66</f>
        <v>1440000</v>
      </c>
      <c r="H65" s="18">
        <f>H66</f>
        <v>0</v>
      </c>
    </row>
    <row r="66" spans="1:8" x14ac:dyDescent="0.25">
      <c r="A66" s="22" t="s">
        <v>53</v>
      </c>
      <c r="B66" s="21" t="s">
        <v>54</v>
      </c>
      <c r="C66" s="18">
        <f>'[1]9.ведомства'!G788</f>
        <v>1440000</v>
      </c>
      <c r="D66" s="18">
        <f>'[1]9.ведомства'!H788</f>
        <v>0</v>
      </c>
      <c r="E66" s="18">
        <f>'[1]9.ведомства'!I788</f>
        <v>0</v>
      </c>
      <c r="F66" s="18">
        <f>'[1]9.ведомства'!J788</f>
        <v>0</v>
      </c>
      <c r="G66" s="18">
        <f>'[1]9.ведомства'!K788</f>
        <v>1440000</v>
      </c>
      <c r="H66" s="18">
        <f>'[1]9.ведомства'!L788</f>
        <v>0</v>
      </c>
    </row>
    <row r="67" spans="1:8" s="19" customFormat="1" x14ac:dyDescent="0.25">
      <c r="A67" s="49" t="s">
        <v>66</v>
      </c>
      <c r="B67" s="49"/>
      <c r="C67" s="18">
        <f t="shared" ref="C67:F67" si="24">C68+C73</f>
        <v>558000</v>
      </c>
      <c r="D67" s="18">
        <f t="shared" si="24"/>
        <v>0</v>
      </c>
      <c r="E67" s="18">
        <f t="shared" si="24"/>
        <v>0</v>
      </c>
      <c r="F67" s="18">
        <f t="shared" si="24"/>
        <v>0</v>
      </c>
      <c r="G67" s="18">
        <f>G68+G73</f>
        <v>558000</v>
      </c>
      <c r="H67" s="18">
        <f>H68+H73</f>
        <v>0</v>
      </c>
    </row>
    <row r="68" spans="1:8" ht="26.25" customHeight="1" x14ac:dyDescent="0.25">
      <c r="A68" s="49" t="s">
        <v>67</v>
      </c>
      <c r="B68" s="49"/>
      <c r="C68" s="18">
        <f t="shared" ref="C68:F68" si="25">C69+C71</f>
        <v>458000</v>
      </c>
      <c r="D68" s="18">
        <f t="shared" si="25"/>
        <v>0</v>
      </c>
      <c r="E68" s="18">
        <f t="shared" si="25"/>
        <v>0</v>
      </c>
      <c r="F68" s="18">
        <f t="shared" si="25"/>
        <v>0</v>
      </c>
      <c r="G68" s="18">
        <f>G69+G71</f>
        <v>458000</v>
      </c>
      <c r="H68" s="18">
        <f>H69+H71</f>
        <v>0</v>
      </c>
    </row>
    <row r="69" spans="1:8" s="19" customFormat="1" x14ac:dyDescent="0.25">
      <c r="A69" s="22" t="s">
        <v>68</v>
      </c>
      <c r="B69" s="21" t="s">
        <v>15</v>
      </c>
      <c r="C69" s="18">
        <f t="shared" ref="C69:F69" si="26">C70</f>
        <v>260000</v>
      </c>
      <c r="D69" s="18">
        <f t="shared" si="26"/>
        <v>0</v>
      </c>
      <c r="E69" s="18">
        <f t="shared" si="26"/>
        <v>0</v>
      </c>
      <c r="F69" s="18">
        <f t="shared" si="26"/>
        <v>0</v>
      </c>
      <c r="G69" s="18">
        <f>G70</f>
        <v>260000</v>
      </c>
      <c r="H69" s="18">
        <f>H70</f>
        <v>0</v>
      </c>
    </row>
    <row r="70" spans="1:8" x14ac:dyDescent="0.25">
      <c r="A70" s="22" t="s">
        <v>16</v>
      </c>
      <c r="B70" s="23" t="s">
        <v>17</v>
      </c>
      <c r="C70" s="18">
        <f>'[1]9.ведомства'!G162</f>
        <v>260000</v>
      </c>
      <c r="D70" s="18">
        <f>'[1]9.ведомства'!H162</f>
        <v>0</v>
      </c>
      <c r="E70" s="18">
        <f>'[1]9.ведомства'!I162</f>
        <v>0</v>
      </c>
      <c r="F70" s="18">
        <f>'[1]9.ведомства'!J162</f>
        <v>0</v>
      </c>
      <c r="G70" s="18">
        <f>'[1]9.ведомства'!K162</f>
        <v>260000</v>
      </c>
      <c r="H70" s="18">
        <f>'[1]9.ведомства'!L162</f>
        <v>0</v>
      </c>
    </row>
    <row r="71" spans="1:8" s="19" customFormat="1" x14ac:dyDescent="0.25">
      <c r="A71" s="22" t="s">
        <v>69</v>
      </c>
      <c r="B71" s="21" t="s">
        <v>15</v>
      </c>
      <c r="C71" s="18">
        <f t="shared" ref="C71:F71" si="27">C72</f>
        <v>198000</v>
      </c>
      <c r="D71" s="18">
        <f t="shared" si="27"/>
        <v>0</v>
      </c>
      <c r="E71" s="18">
        <f t="shared" si="27"/>
        <v>0</v>
      </c>
      <c r="F71" s="18">
        <f t="shared" si="27"/>
        <v>0</v>
      </c>
      <c r="G71" s="18">
        <f>G72</f>
        <v>198000</v>
      </c>
      <c r="H71" s="18">
        <f>H72</f>
        <v>0</v>
      </c>
    </row>
    <row r="72" spans="1:8" x14ac:dyDescent="0.25">
      <c r="A72" s="22" t="s">
        <v>16</v>
      </c>
      <c r="B72" s="23" t="s">
        <v>17</v>
      </c>
      <c r="C72" s="18">
        <f>'[1]9.ведомства'!G165</f>
        <v>198000</v>
      </c>
      <c r="D72" s="18">
        <f>'[1]9.ведомства'!H165</f>
        <v>0</v>
      </c>
      <c r="E72" s="18">
        <f>'[1]9.ведомства'!I165</f>
        <v>0</v>
      </c>
      <c r="F72" s="18">
        <f>'[1]9.ведомства'!J165</f>
        <v>0</v>
      </c>
      <c r="G72" s="18">
        <f>'[1]9.ведомства'!K165</f>
        <v>198000</v>
      </c>
      <c r="H72" s="18">
        <f>'[1]9.ведомства'!L165</f>
        <v>0</v>
      </c>
    </row>
    <row r="73" spans="1:8" x14ac:dyDescent="0.25">
      <c r="A73" s="49" t="s">
        <v>70</v>
      </c>
      <c r="B73" s="49"/>
      <c r="C73" s="18">
        <f t="shared" ref="C73:F74" si="28">C74</f>
        <v>100000</v>
      </c>
      <c r="D73" s="18">
        <f t="shared" si="28"/>
        <v>0</v>
      </c>
      <c r="E73" s="18">
        <f t="shared" si="28"/>
        <v>0</v>
      </c>
      <c r="F73" s="18">
        <f t="shared" si="28"/>
        <v>0</v>
      </c>
      <c r="G73" s="18">
        <f>G74</f>
        <v>100000</v>
      </c>
      <c r="H73" s="18">
        <f>H74</f>
        <v>0</v>
      </c>
    </row>
    <row r="74" spans="1:8" s="19" customFormat="1" x14ac:dyDescent="0.25">
      <c r="A74" s="20" t="s">
        <v>71</v>
      </c>
      <c r="B74" s="21" t="s">
        <v>15</v>
      </c>
      <c r="C74" s="18">
        <f t="shared" si="28"/>
        <v>100000</v>
      </c>
      <c r="D74" s="18">
        <f t="shared" si="28"/>
        <v>0</v>
      </c>
      <c r="E74" s="18">
        <f t="shared" si="28"/>
        <v>0</v>
      </c>
      <c r="F74" s="18">
        <f t="shared" si="28"/>
        <v>0</v>
      </c>
      <c r="G74" s="18">
        <f>G75</f>
        <v>100000</v>
      </c>
      <c r="H74" s="18">
        <f>H75</f>
        <v>0</v>
      </c>
    </row>
    <row r="75" spans="1:8" x14ac:dyDescent="0.25">
      <c r="A75" s="22" t="s">
        <v>16</v>
      </c>
      <c r="B75" s="23" t="s">
        <v>17</v>
      </c>
      <c r="C75" s="18">
        <f>'[1]9.ведомства'!G170</f>
        <v>100000</v>
      </c>
      <c r="D75" s="18">
        <f>'[1]9.ведомства'!H170</f>
        <v>0</v>
      </c>
      <c r="E75" s="18">
        <f>'[1]9.ведомства'!I170</f>
        <v>0</v>
      </c>
      <c r="F75" s="18">
        <f>'[1]9.ведомства'!J170</f>
        <v>0</v>
      </c>
      <c r="G75" s="18">
        <f>'[1]9.ведомства'!K170</f>
        <v>100000</v>
      </c>
      <c r="H75" s="18">
        <f>'[1]9.ведомства'!L170</f>
        <v>0</v>
      </c>
    </row>
    <row r="76" spans="1:8" x14ac:dyDescent="0.25">
      <c r="A76" s="49" t="s">
        <v>72</v>
      </c>
      <c r="B76" s="49"/>
      <c r="C76" s="18">
        <f>C77+C92+C118</f>
        <v>54881184</v>
      </c>
      <c r="D76" s="18">
        <f t="shared" ref="D76:H76" si="29">D77+D92+D118</f>
        <v>13042</v>
      </c>
      <c r="E76" s="18">
        <f t="shared" si="29"/>
        <v>0</v>
      </c>
      <c r="F76" s="18">
        <f t="shared" si="29"/>
        <v>0</v>
      </c>
      <c r="G76" s="18">
        <f t="shared" si="29"/>
        <v>54881184</v>
      </c>
      <c r="H76" s="18">
        <f t="shared" si="29"/>
        <v>13042</v>
      </c>
    </row>
    <row r="77" spans="1:8" x14ac:dyDescent="0.25">
      <c r="A77" s="49" t="s">
        <v>73</v>
      </c>
      <c r="B77" s="49"/>
      <c r="C77" s="18">
        <f>C78+C80+C82+C84+C86+C88+C90</f>
        <v>42694769</v>
      </c>
      <c r="D77" s="18">
        <f t="shared" ref="D77:H77" si="30">D78+D80+D82+D84+D86+D88+D90</f>
        <v>0</v>
      </c>
      <c r="E77" s="18">
        <f t="shared" si="30"/>
        <v>0</v>
      </c>
      <c r="F77" s="18">
        <f t="shared" si="30"/>
        <v>0</v>
      </c>
      <c r="G77" s="18">
        <f t="shared" si="30"/>
        <v>42694769</v>
      </c>
      <c r="H77" s="18">
        <f t="shared" si="30"/>
        <v>0</v>
      </c>
    </row>
    <row r="78" spans="1:8" s="19" customFormat="1" x14ac:dyDescent="0.25">
      <c r="A78" s="20" t="s">
        <v>74</v>
      </c>
      <c r="B78" s="27" t="s">
        <v>75</v>
      </c>
      <c r="C78" s="18">
        <f t="shared" ref="C78:F78" si="31">C79</f>
        <v>8319858.71</v>
      </c>
      <c r="D78" s="18">
        <f t="shared" si="31"/>
        <v>0</v>
      </c>
      <c r="E78" s="18">
        <f t="shared" si="31"/>
        <v>0</v>
      </c>
      <c r="F78" s="18">
        <f t="shared" si="31"/>
        <v>0</v>
      </c>
      <c r="G78" s="18">
        <f>G79</f>
        <v>8319858.71</v>
      </c>
      <c r="H78" s="18">
        <f>H79</f>
        <v>0</v>
      </c>
    </row>
    <row r="79" spans="1:8" x14ac:dyDescent="0.25">
      <c r="A79" s="22" t="s">
        <v>76</v>
      </c>
      <c r="B79" s="21" t="s">
        <v>77</v>
      </c>
      <c r="C79" s="18">
        <f>'[1]9.ведомства'!G974</f>
        <v>8319858.71</v>
      </c>
      <c r="D79" s="18">
        <f>'[1]9.ведомства'!H974</f>
        <v>0</v>
      </c>
      <c r="E79" s="18">
        <f>'[1]9.ведомства'!I974</f>
        <v>0</v>
      </c>
      <c r="F79" s="18">
        <f>'[1]9.ведомства'!J974</f>
        <v>0</v>
      </c>
      <c r="G79" s="18">
        <f>'[1]9.ведомства'!K974</f>
        <v>8319858.71</v>
      </c>
      <c r="H79" s="18">
        <f>'[1]9.ведомства'!L974</f>
        <v>0</v>
      </c>
    </row>
    <row r="80" spans="1:8" s="28" customFormat="1" x14ac:dyDescent="0.25">
      <c r="A80" s="20" t="s">
        <v>79</v>
      </c>
      <c r="B80" s="21" t="s">
        <v>15</v>
      </c>
      <c r="C80" s="18">
        <f t="shared" ref="C80:F80" si="32">C81</f>
        <v>200000</v>
      </c>
      <c r="D80" s="18">
        <f t="shared" si="32"/>
        <v>0</v>
      </c>
      <c r="E80" s="18">
        <f t="shared" si="32"/>
        <v>0</v>
      </c>
      <c r="F80" s="18">
        <f t="shared" si="32"/>
        <v>0</v>
      </c>
      <c r="G80" s="18">
        <f>G81</f>
        <v>200000</v>
      </c>
      <c r="H80" s="18">
        <f>H81</f>
        <v>0</v>
      </c>
    </row>
    <row r="81" spans="1:8" x14ac:dyDescent="0.25">
      <c r="A81" s="22" t="s">
        <v>76</v>
      </c>
      <c r="B81" s="21" t="s">
        <v>77</v>
      </c>
      <c r="C81" s="18">
        <f>'[1]9.ведомства'!G993</f>
        <v>200000</v>
      </c>
      <c r="D81" s="18">
        <f>'[1]9.ведомства'!H993</f>
        <v>0</v>
      </c>
      <c r="E81" s="18">
        <f>'[1]9.ведомства'!I993</f>
        <v>0</v>
      </c>
      <c r="F81" s="18">
        <f>'[1]9.ведомства'!J993</f>
        <v>0</v>
      </c>
      <c r="G81" s="18">
        <f>'[1]9.ведомства'!K993</f>
        <v>200000</v>
      </c>
      <c r="H81" s="18">
        <f>'[1]9.ведомства'!L993</f>
        <v>0</v>
      </c>
    </row>
    <row r="82" spans="1:8" s="19" customFormat="1" x14ac:dyDescent="0.25">
      <c r="A82" s="20" t="s">
        <v>80</v>
      </c>
      <c r="B82" s="21" t="s">
        <v>15</v>
      </c>
      <c r="C82" s="18">
        <f t="shared" ref="C82:F82" si="33">C83</f>
        <v>600000</v>
      </c>
      <c r="D82" s="18">
        <f t="shared" si="33"/>
        <v>0</v>
      </c>
      <c r="E82" s="18">
        <f t="shared" si="33"/>
        <v>0</v>
      </c>
      <c r="F82" s="18">
        <f t="shared" si="33"/>
        <v>0</v>
      </c>
      <c r="G82" s="18">
        <f>G83</f>
        <v>600000</v>
      </c>
      <c r="H82" s="18">
        <f>H83</f>
        <v>0</v>
      </c>
    </row>
    <row r="83" spans="1:8" x14ac:dyDescent="0.25">
      <c r="A83" s="22" t="s">
        <v>76</v>
      </c>
      <c r="B83" s="21" t="s">
        <v>77</v>
      </c>
      <c r="C83" s="18">
        <f>'[1]9.ведомства'!G997</f>
        <v>600000</v>
      </c>
      <c r="D83" s="18">
        <f>'[1]9.ведомства'!H997</f>
        <v>0</v>
      </c>
      <c r="E83" s="18">
        <f>'[1]9.ведомства'!I997</f>
        <v>0</v>
      </c>
      <c r="F83" s="18">
        <f>'[1]9.ведомства'!J997</f>
        <v>0</v>
      </c>
      <c r="G83" s="18">
        <f>'[1]9.ведомства'!K997</f>
        <v>600000</v>
      </c>
      <c r="H83" s="18">
        <f>'[1]9.ведомства'!L997</f>
        <v>0</v>
      </c>
    </row>
    <row r="84" spans="1:8" s="19" customFormat="1" x14ac:dyDescent="0.25">
      <c r="A84" s="20" t="s">
        <v>81</v>
      </c>
      <c r="B84" s="21" t="s">
        <v>15</v>
      </c>
      <c r="C84" s="18">
        <f t="shared" ref="C84:F84" si="34">C85</f>
        <v>8960000</v>
      </c>
      <c r="D84" s="18">
        <f t="shared" si="34"/>
        <v>0</v>
      </c>
      <c r="E84" s="18">
        <f t="shared" si="34"/>
        <v>0</v>
      </c>
      <c r="F84" s="18">
        <f t="shared" si="34"/>
        <v>0</v>
      </c>
      <c r="G84" s="18">
        <f>G85</f>
        <v>8960000</v>
      </c>
      <c r="H84" s="18">
        <f>H85</f>
        <v>0</v>
      </c>
    </row>
    <row r="85" spans="1:8" x14ac:dyDescent="0.25">
      <c r="A85" s="22" t="s">
        <v>76</v>
      </c>
      <c r="B85" s="21" t="s">
        <v>77</v>
      </c>
      <c r="C85" s="18">
        <f>'[1]9.ведомства'!G1000</f>
        <v>8960000</v>
      </c>
      <c r="D85" s="18">
        <f>'[1]9.ведомства'!H1000</f>
        <v>0</v>
      </c>
      <c r="E85" s="18">
        <f>'[1]9.ведомства'!I1000</f>
        <v>0</v>
      </c>
      <c r="F85" s="18">
        <f>'[1]9.ведомства'!J1000</f>
        <v>0</v>
      </c>
      <c r="G85" s="18">
        <f>'[1]9.ведомства'!K1000</f>
        <v>8960000</v>
      </c>
      <c r="H85" s="18">
        <f>'[1]9.ведомства'!L1000</f>
        <v>0</v>
      </c>
    </row>
    <row r="86" spans="1:8" s="19" customFormat="1" x14ac:dyDescent="0.25">
      <c r="A86" s="20" t="s">
        <v>82</v>
      </c>
      <c r="B86" s="21" t="s">
        <v>15</v>
      </c>
      <c r="C86" s="18">
        <f t="shared" ref="C86:F86" si="35">C87</f>
        <v>2573837.29</v>
      </c>
      <c r="D86" s="18">
        <f t="shared" si="35"/>
        <v>0</v>
      </c>
      <c r="E86" s="18">
        <f t="shared" si="35"/>
        <v>0</v>
      </c>
      <c r="F86" s="18">
        <f t="shared" si="35"/>
        <v>0</v>
      </c>
      <c r="G86" s="18">
        <f>G87</f>
        <v>2573837.29</v>
      </c>
      <c r="H86" s="18">
        <f>H87</f>
        <v>0</v>
      </c>
    </row>
    <row r="87" spans="1:8" x14ac:dyDescent="0.25">
      <c r="A87" s="22" t="s">
        <v>76</v>
      </c>
      <c r="B87" s="21" t="s">
        <v>77</v>
      </c>
      <c r="C87" s="18">
        <f>'[1]9.ведомства'!G1024</f>
        <v>2573837.29</v>
      </c>
      <c r="D87" s="18">
        <f>'[1]9.ведомства'!H1024</f>
        <v>0</v>
      </c>
      <c r="E87" s="18">
        <f>'[1]9.ведомства'!I1024</f>
        <v>0</v>
      </c>
      <c r="F87" s="18">
        <f>'[1]9.ведомства'!J1024</f>
        <v>0</v>
      </c>
      <c r="G87" s="18">
        <f>'[1]9.ведомства'!K1024</f>
        <v>2573837.29</v>
      </c>
      <c r="H87" s="18">
        <f>'[1]9.ведомства'!L1024</f>
        <v>0</v>
      </c>
    </row>
    <row r="88" spans="1:8" s="19" customFormat="1" ht="24" x14ac:dyDescent="0.25">
      <c r="A88" s="20" t="s">
        <v>83</v>
      </c>
      <c r="B88" s="27" t="s">
        <v>78</v>
      </c>
      <c r="C88" s="18">
        <f t="shared" ref="C88:F88" si="36">C89</f>
        <v>551100</v>
      </c>
      <c r="D88" s="18">
        <f t="shared" si="36"/>
        <v>0</v>
      </c>
      <c r="E88" s="18">
        <f t="shared" si="36"/>
        <v>0</v>
      </c>
      <c r="F88" s="18">
        <f t="shared" si="36"/>
        <v>0</v>
      </c>
      <c r="G88" s="18">
        <f>G89</f>
        <v>551100</v>
      </c>
      <c r="H88" s="18">
        <f>H89</f>
        <v>0</v>
      </c>
    </row>
    <row r="89" spans="1:8" x14ac:dyDescent="0.25">
      <c r="A89" s="22" t="s">
        <v>76</v>
      </c>
      <c r="B89" s="21" t="s">
        <v>77</v>
      </c>
      <c r="C89" s="18">
        <f>'[1]9.ведомства'!G1027</f>
        <v>551100</v>
      </c>
      <c r="D89" s="18">
        <f>'[1]9.ведомства'!H1027</f>
        <v>0</v>
      </c>
      <c r="E89" s="18">
        <f>'[1]9.ведомства'!I1027</f>
        <v>0</v>
      </c>
      <c r="F89" s="18">
        <f>'[1]9.ведомства'!J1027</f>
        <v>0</v>
      </c>
      <c r="G89" s="18">
        <f>'[1]9.ведомства'!K1027</f>
        <v>551100</v>
      </c>
      <c r="H89" s="18">
        <f>'[1]9.ведомства'!L1027</f>
        <v>0</v>
      </c>
    </row>
    <row r="90" spans="1:8" s="19" customFormat="1" ht="36" x14ac:dyDescent="0.25">
      <c r="A90" s="20" t="s">
        <v>84</v>
      </c>
      <c r="B90" s="27" t="s">
        <v>85</v>
      </c>
      <c r="C90" s="18">
        <f t="shared" ref="C90:F90" si="37">C91</f>
        <v>21489973</v>
      </c>
      <c r="D90" s="18">
        <f t="shared" si="37"/>
        <v>0</v>
      </c>
      <c r="E90" s="18">
        <f t="shared" si="37"/>
        <v>0</v>
      </c>
      <c r="F90" s="18">
        <f t="shared" si="37"/>
        <v>0</v>
      </c>
      <c r="G90" s="18">
        <f>G91</f>
        <v>21489973</v>
      </c>
      <c r="H90" s="18">
        <f>H91</f>
        <v>0</v>
      </c>
    </row>
    <row r="91" spans="1:8" x14ac:dyDescent="0.25">
      <c r="A91" s="22" t="s">
        <v>76</v>
      </c>
      <c r="B91" s="21" t="s">
        <v>77</v>
      </c>
      <c r="C91" s="18">
        <f>'[1]9.ведомства'!G1029</f>
        <v>21489973</v>
      </c>
      <c r="D91" s="18">
        <f>'[1]9.ведомства'!H1029</f>
        <v>0</v>
      </c>
      <c r="E91" s="18">
        <f>'[1]9.ведомства'!I1029</f>
        <v>0</v>
      </c>
      <c r="F91" s="18">
        <f>'[1]9.ведомства'!J1029</f>
        <v>0</v>
      </c>
      <c r="G91" s="18">
        <f>'[1]9.ведомства'!K1029</f>
        <v>21489973</v>
      </c>
      <c r="H91" s="18">
        <f>'[1]9.ведомства'!L1029</f>
        <v>0</v>
      </c>
    </row>
    <row r="92" spans="1:8" x14ac:dyDescent="0.25">
      <c r="A92" s="49" t="s">
        <v>86</v>
      </c>
      <c r="B92" s="49"/>
      <c r="C92" s="18">
        <f t="shared" ref="C92:F92" si="38">C93+C102+C106+C110+C115+C108</f>
        <v>5335246</v>
      </c>
      <c r="D92" s="18">
        <f t="shared" si="38"/>
        <v>13042</v>
      </c>
      <c r="E92" s="18">
        <f t="shared" si="38"/>
        <v>0</v>
      </c>
      <c r="F92" s="18">
        <f t="shared" si="38"/>
        <v>0</v>
      </c>
      <c r="G92" s="18">
        <f>G93+G102+G106+G110+G115+G108</f>
        <v>5335246</v>
      </c>
      <c r="H92" s="18">
        <f>H93+H102+H106+H110+H115+H108</f>
        <v>13042</v>
      </c>
    </row>
    <row r="93" spans="1:8" s="19" customFormat="1" ht="24" x14ac:dyDescent="0.25">
      <c r="A93" s="20" t="s">
        <v>87</v>
      </c>
      <c r="B93" s="21" t="s">
        <v>88</v>
      </c>
      <c r="C93" s="18">
        <f t="shared" ref="C93:F93" si="39">SUM(C94:C101)</f>
        <v>2956304</v>
      </c>
      <c r="D93" s="18">
        <f t="shared" si="39"/>
        <v>0</v>
      </c>
      <c r="E93" s="18">
        <f t="shared" si="39"/>
        <v>0</v>
      </c>
      <c r="F93" s="18">
        <f t="shared" si="39"/>
        <v>0</v>
      </c>
      <c r="G93" s="18">
        <f>SUM(G94:G101)</f>
        <v>2956304</v>
      </c>
      <c r="H93" s="18">
        <f>SUM(H94:H101)</f>
        <v>0</v>
      </c>
    </row>
    <row r="94" spans="1:8" x14ac:dyDescent="0.25">
      <c r="A94" s="22" t="s">
        <v>16</v>
      </c>
      <c r="B94" s="23" t="s">
        <v>17</v>
      </c>
      <c r="C94" s="18">
        <f>'[1]9.ведомства'!G57</f>
        <v>1040500</v>
      </c>
      <c r="D94" s="18">
        <f>'[1]9.ведомства'!H57</f>
        <v>0</v>
      </c>
      <c r="E94" s="18">
        <f>'[1]9.ведомства'!I57</f>
        <v>0</v>
      </c>
      <c r="F94" s="18">
        <f>'[1]9.ведомства'!J57</f>
        <v>0</v>
      </c>
      <c r="G94" s="18">
        <f>'[1]9.ведомства'!K57</f>
        <v>1040500</v>
      </c>
      <c r="H94" s="18">
        <f>'[1]9.ведомства'!L57</f>
        <v>0</v>
      </c>
    </row>
    <row r="95" spans="1:8" x14ac:dyDescent="0.25">
      <c r="A95" s="22" t="s">
        <v>30</v>
      </c>
      <c r="B95" s="23" t="s">
        <v>31</v>
      </c>
      <c r="C95" s="18">
        <f>'[1]9.ведомства'!G327</f>
        <v>594000</v>
      </c>
      <c r="D95" s="18">
        <f>'[1]9.ведомства'!H327</f>
        <v>0</v>
      </c>
      <c r="E95" s="18">
        <f>'[1]9.ведомства'!I327</f>
        <v>0</v>
      </c>
      <c r="F95" s="18">
        <f>'[1]9.ведомства'!J327</f>
        <v>0</v>
      </c>
      <c r="G95" s="18">
        <f>'[1]9.ведомства'!K327</f>
        <v>594000</v>
      </c>
      <c r="H95" s="18">
        <f>'[1]9.ведомства'!L327</f>
        <v>0</v>
      </c>
    </row>
    <row r="96" spans="1:8" x14ac:dyDescent="0.25">
      <c r="A96" s="22" t="s">
        <v>32</v>
      </c>
      <c r="B96" s="23" t="s">
        <v>33</v>
      </c>
      <c r="C96" s="18">
        <f>'[1]9.ведомства'!G384</f>
        <v>150000</v>
      </c>
      <c r="D96" s="18">
        <f>'[1]9.ведомства'!H384</f>
        <v>0</v>
      </c>
      <c r="E96" s="18">
        <f>'[1]9.ведомства'!I384</f>
        <v>0</v>
      </c>
      <c r="F96" s="18">
        <f>'[1]9.ведомства'!J384</f>
        <v>0</v>
      </c>
      <c r="G96" s="18">
        <f>'[1]9.ведомства'!K384</f>
        <v>150000</v>
      </c>
      <c r="H96" s="18">
        <f>'[1]9.ведомства'!L384</f>
        <v>0</v>
      </c>
    </row>
    <row r="97" spans="1:8" x14ac:dyDescent="0.25">
      <c r="A97" s="22" t="s">
        <v>34</v>
      </c>
      <c r="B97" s="21" t="s">
        <v>35</v>
      </c>
      <c r="C97" s="18">
        <f>'[1]9.ведомства'!G573</f>
        <v>56000</v>
      </c>
      <c r="D97" s="18">
        <f>'[1]9.ведомства'!H573</f>
        <v>0</v>
      </c>
      <c r="E97" s="18">
        <f>'[1]9.ведомства'!I573</f>
        <v>0</v>
      </c>
      <c r="F97" s="18">
        <f>'[1]9.ведомства'!J573</f>
        <v>0</v>
      </c>
      <c r="G97" s="18">
        <f>'[1]9.ведомства'!K573</f>
        <v>56000</v>
      </c>
      <c r="H97" s="18">
        <f>'[1]9.ведомства'!L573</f>
        <v>0</v>
      </c>
    </row>
    <row r="98" spans="1:8" x14ac:dyDescent="0.25">
      <c r="A98" s="22" t="s">
        <v>53</v>
      </c>
      <c r="B98" s="21" t="s">
        <v>54</v>
      </c>
      <c r="C98" s="18">
        <f>'[1]9.ведомства'!G703</f>
        <v>386900</v>
      </c>
      <c r="D98" s="18">
        <f>'[1]9.ведомства'!H703</f>
        <v>0</v>
      </c>
      <c r="E98" s="18">
        <f>'[1]9.ведомства'!I703</f>
        <v>0</v>
      </c>
      <c r="F98" s="18">
        <f>'[1]9.ведомства'!J703</f>
        <v>0</v>
      </c>
      <c r="G98" s="18">
        <f>'[1]9.ведомства'!K703</f>
        <v>386900</v>
      </c>
      <c r="H98" s="18">
        <f>'[1]9.ведомства'!L703</f>
        <v>0</v>
      </c>
    </row>
    <row r="99" spans="1:8" x14ac:dyDescent="0.25">
      <c r="A99" s="22" t="s">
        <v>89</v>
      </c>
      <c r="B99" s="23" t="s">
        <v>90</v>
      </c>
      <c r="C99" s="18">
        <f>'[1]9.ведомства'!G907</f>
        <v>150000</v>
      </c>
      <c r="D99" s="18">
        <f>'[1]9.ведомства'!H907</f>
        <v>0</v>
      </c>
      <c r="E99" s="18">
        <f>'[1]9.ведомства'!I907</f>
        <v>0</v>
      </c>
      <c r="F99" s="18">
        <f>'[1]9.ведомства'!J907</f>
        <v>0</v>
      </c>
      <c r="G99" s="18">
        <f>'[1]9.ведомства'!K907</f>
        <v>150000</v>
      </c>
      <c r="H99" s="18">
        <f>'[1]9.ведомства'!L907</f>
        <v>0</v>
      </c>
    </row>
    <row r="100" spans="1:8" x14ac:dyDescent="0.25">
      <c r="A100" s="22" t="s">
        <v>91</v>
      </c>
      <c r="B100" s="23" t="s">
        <v>92</v>
      </c>
      <c r="C100" s="18">
        <f>'[1]9.ведомства'!G956</f>
        <v>190904</v>
      </c>
      <c r="D100" s="18">
        <f>'[1]9.ведомства'!H956</f>
        <v>0</v>
      </c>
      <c r="E100" s="18">
        <f>'[1]9.ведомства'!I956</f>
        <v>0</v>
      </c>
      <c r="F100" s="18">
        <f>'[1]9.ведомства'!J956</f>
        <v>0</v>
      </c>
      <c r="G100" s="18">
        <f>'[1]9.ведомства'!K956</f>
        <v>190904</v>
      </c>
      <c r="H100" s="18">
        <f>'[1]9.ведомства'!L956</f>
        <v>0</v>
      </c>
    </row>
    <row r="101" spans="1:8" x14ac:dyDescent="0.25">
      <c r="A101" s="22" t="s">
        <v>76</v>
      </c>
      <c r="B101" s="21" t="s">
        <v>77</v>
      </c>
      <c r="C101" s="18">
        <f>'[1]9.ведомства'!G1005</f>
        <v>388000</v>
      </c>
      <c r="D101" s="18">
        <f>'[1]9.ведомства'!H1005</f>
        <v>0</v>
      </c>
      <c r="E101" s="18">
        <f>'[1]9.ведомства'!I1005</f>
        <v>0</v>
      </c>
      <c r="F101" s="18">
        <f>'[1]9.ведомства'!J1005</f>
        <v>0</v>
      </c>
      <c r="G101" s="18">
        <f>'[1]9.ведомства'!K1005</f>
        <v>388000</v>
      </c>
      <c r="H101" s="18">
        <f>'[1]9.ведомства'!L1005</f>
        <v>0</v>
      </c>
    </row>
    <row r="102" spans="1:8" s="19" customFormat="1" ht="24" x14ac:dyDescent="0.25">
      <c r="A102" s="20" t="s">
        <v>93</v>
      </c>
      <c r="B102" s="21" t="s">
        <v>88</v>
      </c>
      <c r="C102" s="18">
        <f t="shared" ref="C102:F102" si="40">SUM(C103:C105)</f>
        <v>198700</v>
      </c>
      <c r="D102" s="18">
        <f t="shared" si="40"/>
        <v>0</v>
      </c>
      <c r="E102" s="18">
        <f t="shared" si="40"/>
        <v>0</v>
      </c>
      <c r="F102" s="18">
        <f t="shared" si="40"/>
        <v>0</v>
      </c>
      <c r="G102" s="18">
        <f>SUM(G103:G105)</f>
        <v>198700</v>
      </c>
      <c r="H102" s="18">
        <f>SUM(H103:H105)</f>
        <v>0</v>
      </c>
    </row>
    <row r="103" spans="1:8" x14ac:dyDescent="0.25">
      <c r="A103" s="22" t="s">
        <v>16</v>
      </c>
      <c r="B103" s="23" t="s">
        <v>17</v>
      </c>
      <c r="C103" s="18">
        <f>'[1]9.ведомства'!G60</f>
        <v>156000</v>
      </c>
      <c r="D103" s="18">
        <f>'[1]9.ведомства'!H60</f>
        <v>0</v>
      </c>
      <c r="E103" s="18">
        <f>'[1]9.ведомства'!I60</f>
        <v>0</v>
      </c>
      <c r="F103" s="18">
        <f>'[1]9.ведомства'!J60</f>
        <v>0</v>
      </c>
      <c r="G103" s="18">
        <f>'[1]9.ведомства'!K60</f>
        <v>156000</v>
      </c>
      <c r="H103" s="18">
        <f>'[1]9.ведомства'!L60</f>
        <v>0</v>
      </c>
    </row>
    <row r="104" spans="1:8" x14ac:dyDescent="0.25">
      <c r="A104" s="22" t="s">
        <v>30</v>
      </c>
      <c r="B104" s="23" t="s">
        <v>31</v>
      </c>
      <c r="C104" s="18">
        <f>'[1]9.ведомства'!G330</f>
        <v>29600</v>
      </c>
      <c r="D104" s="18">
        <f>'[1]9.ведомства'!H330</f>
        <v>0</v>
      </c>
      <c r="E104" s="18">
        <f>'[1]9.ведомства'!I330</f>
        <v>0</v>
      </c>
      <c r="F104" s="18">
        <f>'[1]9.ведомства'!J330</f>
        <v>0</v>
      </c>
      <c r="G104" s="18">
        <f>'[1]9.ведомства'!K330</f>
        <v>29600</v>
      </c>
      <c r="H104" s="18">
        <f>'[1]9.ведомства'!L330</f>
        <v>0</v>
      </c>
    </row>
    <row r="105" spans="1:8" x14ac:dyDescent="0.25">
      <c r="A105" s="22" t="s">
        <v>53</v>
      </c>
      <c r="B105" s="21" t="s">
        <v>54</v>
      </c>
      <c r="C105" s="18">
        <f>'[1]9.ведомства'!G705</f>
        <v>13100</v>
      </c>
      <c r="D105" s="18">
        <f>'[1]9.ведомства'!H705</f>
        <v>0</v>
      </c>
      <c r="E105" s="18">
        <f>'[1]9.ведомства'!I705</f>
        <v>0</v>
      </c>
      <c r="F105" s="18">
        <f>'[1]9.ведомства'!J705</f>
        <v>0</v>
      </c>
      <c r="G105" s="18">
        <f>'[1]9.ведомства'!K705</f>
        <v>13100</v>
      </c>
      <c r="H105" s="18">
        <f>'[1]9.ведомства'!L705</f>
        <v>0</v>
      </c>
    </row>
    <row r="106" spans="1:8" ht="24" x14ac:dyDescent="0.25">
      <c r="A106" s="20" t="s">
        <v>94</v>
      </c>
      <c r="B106" s="27" t="s">
        <v>95</v>
      </c>
      <c r="C106" s="18">
        <f t="shared" ref="C106:F106" si="41">C107</f>
        <v>13042</v>
      </c>
      <c r="D106" s="18">
        <f t="shared" si="41"/>
        <v>13042</v>
      </c>
      <c r="E106" s="18">
        <f t="shared" si="41"/>
        <v>0</v>
      </c>
      <c r="F106" s="18">
        <f t="shared" si="41"/>
        <v>0</v>
      </c>
      <c r="G106" s="18">
        <f>G107</f>
        <v>13042</v>
      </c>
      <c r="H106" s="18">
        <f>H107</f>
        <v>13042</v>
      </c>
    </row>
    <row r="107" spans="1:8" x14ac:dyDescent="0.25">
      <c r="A107" s="22" t="s">
        <v>16</v>
      </c>
      <c r="B107" s="23" t="s">
        <v>17</v>
      </c>
      <c r="C107" s="18">
        <f>'[1]9.ведомства'!G142</f>
        <v>13042</v>
      </c>
      <c r="D107" s="18">
        <f>'[1]9.ведомства'!H142</f>
        <v>13042</v>
      </c>
      <c r="E107" s="18">
        <f>'[1]9.ведомства'!I142</f>
        <v>0</v>
      </c>
      <c r="F107" s="18">
        <f>'[1]9.ведомства'!J142</f>
        <v>0</v>
      </c>
      <c r="G107" s="18">
        <f>'[1]9.ведомства'!K142</f>
        <v>13042</v>
      </c>
      <c r="H107" s="18">
        <f>'[1]9.ведомства'!L142</f>
        <v>13042</v>
      </c>
    </row>
    <row r="108" spans="1:8" ht="36" x14ac:dyDescent="0.25">
      <c r="A108" s="27" t="s">
        <v>96</v>
      </c>
      <c r="B108" s="27" t="s">
        <v>97</v>
      </c>
      <c r="C108" s="18">
        <f t="shared" ref="C108:F108" si="42">C109</f>
        <v>600</v>
      </c>
      <c r="D108" s="18">
        <f t="shared" si="42"/>
        <v>0</v>
      </c>
      <c r="E108" s="18">
        <f t="shared" si="42"/>
        <v>0</v>
      </c>
      <c r="F108" s="18">
        <f t="shared" si="42"/>
        <v>0</v>
      </c>
      <c r="G108" s="18">
        <f>G109</f>
        <v>600</v>
      </c>
      <c r="H108" s="18">
        <f>H109</f>
        <v>0</v>
      </c>
    </row>
    <row r="109" spans="1:8" s="19" customFormat="1" x14ac:dyDescent="0.25">
      <c r="A109" s="22" t="s">
        <v>16</v>
      </c>
      <c r="B109" s="23" t="s">
        <v>17</v>
      </c>
      <c r="C109" s="18">
        <f>'[1]9.ведомства'!G144</f>
        <v>600</v>
      </c>
      <c r="D109" s="18">
        <f>'[1]9.ведомства'!H144</f>
        <v>0</v>
      </c>
      <c r="E109" s="18">
        <f>'[1]9.ведомства'!I144</f>
        <v>0</v>
      </c>
      <c r="F109" s="18">
        <f>'[1]9.ведомства'!J144</f>
        <v>0</v>
      </c>
      <c r="G109" s="18">
        <f>'[1]9.ведомства'!K144</f>
        <v>600</v>
      </c>
      <c r="H109" s="18">
        <f>'[1]9.ведомства'!L144</f>
        <v>0</v>
      </c>
    </row>
    <row r="110" spans="1:8" s="19" customFormat="1" ht="24" x14ac:dyDescent="0.25">
      <c r="A110" s="20" t="s">
        <v>98</v>
      </c>
      <c r="B110" s="21" t="s">
        <v>88</v>
      </c>
      <c r="C110" s="18">
        <f t="shared" ref="C110:F110" si="43">SUM(C111:C114)</f>
        <v>255000</v>
      </c>
      <c r="D110" s="18">
        <f t="shared" si="43"/>
        <v>0</v>
      </c>
      <c r="E110" s="18">
        <f t="shared" si="43"/>
        <v>0</v>
      </c>
      <c r="F110" s="18">
        <f t="shared" si="43"/>
        <v>0</v>
      </c>
      <c r="G110" s="18">
        <f>SUM(G111:G114)</f>
        <v>255000</v>
      </c>
      <c r="H110" s="18">
        <f>SUM(H111:H114)</f>
        <v>0</v>
      </c>
    </row>
    <row r="111" spans="1:8" x14ac:dyDescent="0.25">
      <c r="A111" s="22" t="s">
        <v>16</v>
      </c>
      <c r="B111" s="23" t="s">
        <v>17</v>
      </c>
      <c r="C111" s="18">
        <f>'[1]9.ведомства'!G63</f>
        <v>130000</v>
      </c>
      <c r="D111" s="18">
        <f>'[1]9.ведомства'!H63</f>
        <v>0</v>
      </c>
      <c r="E111" s="18">
        <f>'[1]9.ведомства'!I63</f>
        <v>0</v>
      </c>
      <c r="F111" s="18">
        <f>'[1]9.ведомства'!J63</f>
        <v>0</v>
      </c>
      <c r="G111" s="18">
        <f>'[1]9.ведомства'!K63</f>
        <v>130000</v>
      </c>
      <c r="H111" s="18">
        <f>'[1]9.ведомства'!L63</f>
        <v>0</v>
      </c>
    </row>
    <row r="112" spans="1:8" x14ac:dyDescent="0.25">
      <c r="A112" s="22" t="s">
        <v>30</v>
      </c>
      <c r="B112" s="23" t="s">
        <v>31</v>
      </c>
      <c r="C112" s="18">
        <f>'[1]9.ведомства'!G333</f>
        <v>42000</v>
      </c>
      <c r="D112" s="18">
        <f>'[1]9.ведомства'!H333</f>
        <v>0</v>
      </c>
      <c r="E112" s="18">
        <f>'[1]9.ведомства'!I333</f>
        <v>0</v>
      </c>
      <c r="F112" s="18">
        <f>'[1]9.ведомства'!J333</f>
        <v>0</v>
      </c>
      <c r="G112" s="18">
        <f>'[1]9.ведомства'!K333</f>
        <v>42000</v>
      </c>
      <c r="H112" s="18">
        <f>'[1]9.ведомства'!L333</f>
        <v>0</v>
      </c>
    </row>
    <row r="113" spans="1:8" x14ac:dyDescent="0.25">
      <c r="A113" s="22" t="s">
        <v>99</v>
      </c>
      <c r="B113" s="23" t="s">
        <v>90</v>
      </c>
      <c r="C113" s="18">
        <f>'[1]9.ведомства'!G909</f>
        <v>71000</v>
      </c>
      <c r="D113" s="18">
        <f>'[1]9.ведомства'!H909</f>
        <v>0</v>
      </c>
      <c r="E113" s="18">
        <f>'[1]9.ведомства'!I909</f>
        <v>0</v>
      </c>
      <c r="F113" s="18">
        <f>'[1]9.ведомства'!J909</f>
        <v>0</v>
      </c>
      <c r="G113" s="18">
        <f>'[1]9.ведомства'!K909</f>
        <v>71000</v>
      </c>
      <c r="H113" s="18">
        <f>'[1]9.ведомства'!L909</f>
        <v>0</v>
      </c>
    </row>
    <row r="114" spans="1:8" x14ac:dyDescent="0.25">
      <c r="A114" s="22" t="s">
        <v>76</v>
      </c>
      <c r="B114" s="21" t="s">
        <v>77</v>
      </c>
      <c r="C114" s="18">
        <f>'[1]9.ведомства'!G1007</f>
        <v>12000</v>
      </c>
      <c r="D114" s="18">
        <f>'[1]9.ведомства'!H1007</f>
        <v>0</v>
      </c>
      <c r="E114" s="18">
        <f>'[1]9.ведомства'!I1007</f>
        <v>0</v>
      </c>
      <c r="F114" s="18">
        <f>'[1]9.ведомства'!J1007</f>
        <v>0</v>
      </c>
      <c r="G114" s="18">
        <f>'[1]9.ведомства'!K1007</f>
        <v>12000</v>
      </c>
      <c r="H114" s="18">
        <f>'[1]9.ведомства'!L1007</f>
        <v>0</v>
      </c>
    </row>
    <row r="115" spans="1:8" ht="24" x14ac:dyDescent="0.25">
      <c r="A115" s="20" t="s">
        <v>100</v>
      </c>
      <c r="B115" s="21" t="s">
        <v>88</v>
      </c>
      <c r="C115" s="18">
        <f>SUM(C116:C117)</f>
        <v>1911600</v>
      </c>
      <c r="D115" s="18">
        <f>SUM(D116:D117)</f>
        <v>0</v>
      </c>
      <c r="E115" s="18">
        <f>SUM(E116:E117)</f>
        <v>0</v>
      </c>
      <c r="F115" s="18">
        <f>SUM(F116:F117)</f>
        <v>0</v>
      </c>
      <c r="G115" s="18">
        <f>SUM(G116:G117)</f>
        <v>1911600</v>
      </c>
      <c r="H115" s="18">
        <f>SUM(H116:H117)</f>
        <v>0</v>
      </c>
    </row>
    <row r="116" spans="1:8" x14ac:dyDescent="0.25">
      <c r="A116" s="22" t="s">
        <v>16</v>
      </c>
      <c r="B116" s="23" t="s">
        <v>17</v>
      </c>
      <c r="C116" s="18">
        <f>'[1]9.ведомства'!G66</f>
        <v>1686710</v>
      </c>
      <c r="D116" s="18">
        <f>'[1]9.ведомства'!H66</f>
        <v>0</v>
      </c>
      <c r="E116" s="18">
        <f>'[1]9.ведомства'!I66</f>
        <v>0</v>
      </c>
      <c r="F116" s="18">
        <f>'[1]9.ведомства'!J66</f>
        <v>0</v>
      </c>
      <c r="G116" s="18">
        <f>'[1]9.ведомства'!K66</f>
        <v>1686710</v>
      </c>
      <c r="H116" s="18">
        <f>'[1]9.ведомства'!L66</f>
        <v>0</v>
      </c>
    </row>
    <row r="117" spans="1:8" x14ac:dyDescent="0.25">
      <c r="A117" s="22" t="s">
        <v>30</v>
      </c>
      <c r="B117" s="23" t="s">
        <v>31</v>
      </c>
      <c r="C117" s="18">
        <f>'[1]9.ведомства'!G336</f>
        <v>224890</v>
      </c>
      <c r="D117" s="18">
        <f>'[1]9.ведомства'!H336</f>
        <v>0</v>
      </c>
      <c r="E117" s="18">
        <f>'[1]9.ведомства'!I336</f>
        <v>0</v>
      </c>
      <c r="F117" s="18">
        <f>'[1]9.ведомства'!J336</f>
        <v>0</v>
      </c>
      <c r="G117" s="18">
        <f>'[1]9.ведомства'!K336</f>
        <v>224890</v>
      </c>
      <c r="H117" s="18">
        <f>'[1]9.ведомства'!L336</f>
        <v>0</v>
      </c>
    </row>
    <row r="118" spans="1:8" ht="30" customHeight="1" x14ac:dyDescent="0.25">
      <c r="A118" s="49" t="s">
        <v>101</v>
      </c>
      <c r="B118" s="49"/>
      <c r="C118" s="18">
        <f>C119+C121+C123+C132+C134+C142</f>
        <v>6851169</v>
      </c>
      <c r="D118" s="18">
        <f t="shared" ref="D118:H118" si="44">D119+D121+D123+D132+D134+D142</f>
        <v>0</v>
      </c>
      <c r="E118" s="18">
        <f t="shared" si="44"/>
        <v>0</v>
      </c>
      <c r="F118" s="18">
        <f t="shared" si="44"/>
        <v>0</v>
      </c>
      <c r="G118" s="18">
        <f t="shared" si="44"/>
        <v>6851169</v>
      </c>
      <c r="H118" s="18">
        <f t="shared" si="44"/>
        <v>0</v>
      </c>
    </row>
    <row r="119" spans="1:8" x14ac:dyDescent="0.25">
      <c r="A119" s="20" t="s">
        <v>102</v>
      </c>
      <c r="B119" s="21" t="s">
        <v>103</v>
      </c>
      <c r="C119" s="18">
        <f>C120</f>
        <v>385000</v>
      </c>
      <c r="D119" s="18">
        <f t="shared" ref="D119:H119" si="45">D120</f>
        <v>0</v>
      </c>
      <c r="E119" s="18">
        <f t="shared" si="45"/>
        <v>0</v>
      </c>
      <c r="F119" s="18">
        <f t="shared" si="45"/>
        <v>0</v>
      </c>
      <c r="G119" s="18">
        <f t="shared" si="45"/>
        <v>385000</v>
      </c>
      <c r="H119" s="18">
        <f t="shared" si="45"/>
        <v>0</v>
      </c>
    </row>
    <row r="120" spans="1:8" x14ac:dyDescent="0.25">
      <c r="A120" s="22" t="s">
        <v>16</v>
      </c>
      <c r="B120" s="23" t="s">
        <v>17</v>
      </c>
      <c r="C120" s="18">
        <f>'[1]9.ведомства'!G17</f>
        <v>385000</v>
      </c>
      <c r="D120" s="18">
        <f>'[1]9.ведомства'!H17</f>
        <v>0</v>
      </c>
      <c r="E120" s="18">
        <f>'[1]9.ведомства'!I17</f>
        <v>0</v>
      </c>
      <c r="F120" s="18">
        <f>'[1]9.ведомства'!J17</f>
        <v>0</v>
      </c>
      <c r="G120" s="18">
        <f>'[1]9.ведомства'!K17</f>
        <v>385000</v>
      </c>
      <c r="H120" s="18">
        <f>'[1]9.ведомства'!L17</f>
        <v>0</v>
      </c>
    </row>
    <row r="121" spans="1:8" ht="24" x14ac:dyDescent="0.25">
      <c r="A121" s="20" t="s">
        <v>104</v>
      </c>
      <c r="B121" s="21" t="s">
        <v>105</v>
      </c>
      <c r="C121" s="18">
        <f>C122</f>
        <v>250000</v>
      </c>
      <c r="D121" s="18">
        <f>D122</f>
        <v>0</v>
      </c>
      <c r="E121" s="18">
        <f t="shared" ref="E121:H121" si="46">E122</f>
        <v>0</v>
      </c>
      <c r="F121" s="18">
        <f t="shared" si="46"/>
        <v>0</v>
      </c>
      <c r="G121" s="18">
        <f t="shared" si="46"/>
        <v>250000</v>
      </c>
      <c r="H121" s="18">
        <f t="shared" si="46"/>
        <v>0</v>
      </c>
    </row>
    <row r="122" spans="1:8" x14ac:dyDescent="0.25">
      <c r="A122" s="22" t="s">
        <v>91</v>
      </c>
      <c r="B122" s="21" t="s">
        <v>92</v>
      </c>
      <c r="C122" s="18">
        <f>'[1]9.ведомства'!G926</f>
        <v>250000</v>
      </c>
      <c r="D122" s="18">
        <f>'[1]9.ведомства'!H926</f>
        <v>0</v>
      </c>
      <c r="E122" s="18">
        <f>'[1]9.ведомства'!I926</f>
        <v>0</v>
      </c>
      <c r="F122" s="18">
        <f>'[1]9.ведомства'!J926</f>
        <v>0</v>
      </c>
      <c r="G122" s="18">
        <f>'[1]9.ведомства'!K926</f>
        <v>250000</v>
      </c>
      <c r="H122" s="18">
        <f>'[1]9.ведомства'!L926</f>
        <v>0</v>
      </c>
    </row>
    <row r="123" spans="1:8" x14ac:dyDescent="0.25">
      <c r="A123" s="20" t="s">
        <v>106</v>
      </c>
      <c r="B123" s="27" t="s">
        <v>107</v>
      </c>
      <c r="C123" s="18">
        <f>SUM(C124:C131)</f>
        <v>1705721.49</v>
      </c>
      <c r="D123" s="18">
        <f t="shared" ref="D123:H123" si="47">SUM(D124:D131)</f>
        <v>0</v>
      </c>
      <c r="E123" s="18">
        <f t="shared" si="47"/>
        <v>0</v>
      </c>
      <c r="F123" s="18">
        <f t="shared" si="47"/>
        <v>0</v>
      </c>
      <c r="G123" s="18">
        <f t="shared" si="47"/>
        <v>1705721.49</v>
      </c>
      <c r="H123" s="18">
        <f t="shared" si="47"/>
        <v>0</v>
      </c>
    </row>
    <row r="124" spans="1:8" x14ac:dyDescent="0.25">
      <c r="A124" s="22" t="s">
        <v>16</v>
      </c>
      <c r="B124" s="21" t="s">
        <v>17</v>
      </c>
      <c r="C124" s="18">
        <f>'[1]9.ведомства'!G20</f>
        <v>400000</v>
      </c>
      <c r="D124" s="18">
        <f>'[1]9.ведомства'!H20</f>
        <v>0</v>
      </c>
      <c r="E124" s="18">
        <f>'[1]9.ведомства'!I20</f>
        <v>0</v>
      </c>
      <c r="F124" s="18">
        <f>'[1]9.ведомства'!J20</f>
        <v>0</v>
      </c>
      <c r="G124" s="18">
        <f>'[1]9.ведомства'!K20</f>
        <v>400000</v>
      </c>
      <c r="H124" s="18">
        <f>'[1]9.ведомства'!L20</f>
        <v>0</v>
      </c>
    </row>
    <row r="125" spans="1:8" x14ac:dyDescent="0.25">
      <c r="A125" s="22" t="s">
        <v>30</v>
      </c>
      <c r="B125" s="21" t="s">
        <v>31</v>
      </c>
      <c r="C125" s="18">
        <f>'[1]9.ведомства'!G299</f>
        <v>373000</v>
      </c>
      <c r="D125" s="18">
        <f>'[1]9.ведомства'!H299</f>
        <v>0</v>
      </c>
      <c r="E125" s="18">
        <f>'[1]9.ведомства'!I299</f>
        <v>0</v>
      </c>
      <c r="F125" s="18">
        <f>'[1]9.ведомства'!J299</f>
        <v>0</v>
      </c>
      <c r="G125" s="18">
        <f>'[1]9.ведомства'!K299</f>
        <v>373000</v>
      </c>
      <c r="H125" s="18">
        <f>'[1]9.ведомства'!L299</f>
        <v>0</v>
      </c>
    </row>
    <row r="126" spans="1:8" x14ac:dyDescent="0.25">
      <c r="A126" s="22" t="s">
        <v>32</v>
      </c>
      <c r="B126" s="23" t="s">
        <v>33</v>
      </c>
      <c r="C126" s="18">
        <f>'[1]9.ведомства'!G363</f>
        <v>204000</v>
      </c>
      <c r="D126" s="18">
        <f>'[1]9.ведомства'!H363</f>
        <v>0</v>
      </c>
      <c r="E126" s="18">
        <f>'[1]9.ведомства'!I363</f>
        <v>0</v>
      </c>
      <c r="F126" s="18">
        <f>'[1]9.ведомства'!J363</f>
        <v>0</v>
      </c>
      <c r="G126" s="18">
        <f>'[1]9.ведомства'!K363</f>
        <v>204000</v>
      </c>
      <c r="H126" s="18">
        <f>'[1]9.ведомства'!L363</f>
        <v>0</v>
      </c>
    </row>
    <row r="127" spans="1:8" x14ac:dyDescent="0.25">
      <c r="A127" s="22" t="s">
        <v>34</v>
      </c>
      <c r="B127" s="21" t="s">
        <v>35</v>
      </c>
      <c r="C127" s="18">
        <f>'[1]9.ведомства'!G549</f>
        <v>57421.490000000005</v>
      </c>
      <c r="D127" s="18">
        <f>'[1]9.ведомства'!H549</f>
        <v>0</v>
      </c>
      <c r="E127" s="18">
        <f>'[1]9.ведомства'!I549</f>
        <v>0</v>
      </c>
      <c r="F127" s="18">
        <f>'[1]9.ведомства'!J549</f>
        <v>0</v>
      </c>
      <c r="G127" s="18">
        <f>'[1]9.ведомства'!K549</f>
        <v>57421.490000000005</v>
      </c>
      <c r="H127" s="18">
        <f>'[1]9.ведомства'!L549</f>
        <v>0</v>
      </c>
    </row>
    <row r="128" spans="1:8" x14ac:dyDescent="0.25">
      <c r="A128" s="22" t="s">
        <v>53</v>
      </c>
      <c r="B128" s="21" t="s">
        <v>54</v>
      </c>
      <c r="C128" s="18">
        <f>'[1]9.ведомства'!G681</f>
        <v>124700</v>
      </c>
      <c r="D128" s="18">
        <f>'[1]9.ведомства'!H681</f>
        <v>0</v>
      </c>
      <c r="E128" s="18">
        <f>'[1]9.ведомства'!I681</f>
        <v>0</v>
      </c>
      <c r="F128" s="18">
        <f>'[1]9.ведомства'!J681</f>
        <v>0</v>
      </c>
      <c r="G128" s="18">
        <f>'[1]9.ведомства'!K681</f>
        <v>124700</v>
      </c>
      <c r="H128" s="18">
        <f>'[1]9.ведомства'!L681</f>
        <v>0</v>
      </c>
    </row>
    <row r="129" spans="1:8" x14ac:dyDescent="0.25">
      <c r="A129" s="22" t="s">
        <v>99</v>
      </c>
      <c r="B129" s="21" t="s">
        <v>90</v>
      </c>
      <c r="C129" s="18">
        <f>'[1]9.ведомства'!G882</f>
        <v>126200</v>
      </c>
      <c r="D129" s="18">
        <f>'[1]9.ведомства'!H882</f>
        <v>0</v>
      </c>
      <c r="E129" s="18">
        <f>'[1]9.ведомства'!I882</f>
        <v>0</v>
      </c>
      <c r="F129" s="18">
        <f>'[1]9.ведомства'!J882</f>
        <v>0</v>
      </c>
      <c r="G129" s="18">
        <f>'[1]9.ведомства'!K882</f>
        <v>126200</v>
      </c>
      <c r="H129" s="18">
        <f>'[1]9.ведомства'!L882</f>
        <v>0</v>
      </c>
    </row>
    <row r="130" spans="1:8" x14ac:dyDescent="0.25">
      <c r="A130" s="22" t="s">
        <v>91</v>
      </c>
      <c r="B130" s="21" t="s">
        <v>92</v>
      </c>
      <c r="C130" s="18">
        <f>'[1]9.ведомства'!G929</f>
        <v>222000</v>
      </c>
      <c r="D130" s="18">
        <f>'[1]9.ведомства'!H929</f>
        <v>0</v>
      </c>
      <c r="E130" s="18">
        <f>'[1]9.ведомства'!I929</f>
        <v>0</v>
      </c>
      <c r="F130" s="18">
        <f>'[1]9.ведомства'!J929</f>
        <v>0</v>
      </c>
      <c r="G130" s="18">
        <f>'[1]9.ведомства'!K929</f>
        <v>222000</v>
      </c>
      <c r="H130" s="18">
        <f>'[1]9.ведомства'!L929</f>
        <v>0</v>
      </c>
    </row>
    <row r="131" spans="1:8" x14ac:dyDescent="0.25">
      <c r="A131" s="22" t="s">
        <v>76</v>
      </c>
      <c r="B131" s="21" t="s">
        <v>77</v>
      </c>
      <c r="C131" s="18">
        <f>'[1]9.ведомства'!G983</f>
        <v>198400</v>
      </c>
      <c r="D131" s="18">
        <f>'[1]9.ведомства'!H983</f>
        <v>0</v>
      </c>
      <c r="E131" s="18">
        <f>'[1]9.ведомства'!I983</f>
        <v>0</v>
      </c>
      <c r="F131" s="18">
        <f>'[1]9.ведомства'!J983</f>
        <v>0</v>
      </c>
      <c r="G131" s="18">
        <f>'[1]9.ведомства'!K983</f>
        <v>198400</v>
      </c>
      <c r="H131" s="18">
        <f>'[1]9.ведомства'!L983</f>
        <v>0</v>
      </c>
    </row>
    <row r="132" spans="1:8" x14ac:dyDescent="0.25">
      <c r="A132" s="20" t="s">
        <v>108</v>
      </c>
      <c r="B132" s="27" t="s">
        <v>107</v>
      </c>
      <c r="C132" s="18">
        <f>C133</f>
        <v>200000</v>
      </c>
      <c r="D132" s="18">
        <f t="shared" ref="D132:H132" si="48">D133</f>
        <v>0</v>
      </c>
      <c r="E132" s="18">
        <f t="shared" si="48"/>
        <v>0</v>
      </c>
      <c r="F132" s="18">
        <f t="shared" si="48"/>
        <v>0</v>
      </c>
      <c r="G132" s="18">
        <f t="shared" si="48"/>
        <v>200000</v>
      </c>
      <c r="H132" s="18">
        <f t="shared" si="48"/>
        <v>0</v>
      </c>
    </row>
    <row r="133" spans="1:8" x14ac:dyDescent="0.25">
      <c r="A133" s="22" t="s">
        <v>16</v>
      </c>
      <c r="B133" s="21" t="s">
        <v>17</v>
      </c>
      <c r="C133" s="18">
        <f>'[1]9.ведомства'!G24</f>
        <v>200000</v>
      </c>
      <c r="D133" s="18">
        <f>'[1]9.ведомства'!H24</f>
        <v>0</v>
      </c>
      <c r="E133" s="18">
        <f>'[1]9.ведомства'!I24</f>
        <v>0</v>
      </c>
      <c r="F133" s="18">
        <f>'[1]9.ведомства'!J24</f>
        <v>0</v>
      </c>
      <c r="G133" s="18">
        <f>'[1]9.ведомства'!K24</f>
        <v>200000</v>
      </c>
      <c r="H133" s="18">
        <f>'[1]9.ведомства'!L24</f>
        <v>0</v>
      </c>
    </row>
    <row r="134" spans="1:8" ht="24" x14ac:dyDescent="0.25">
      <c r="A134" s="22" t="s">
        <v>109</v>
      </c>
      <c r="B134" s="27" t="s">
        <v>78</v>
      </c>
      <c r="C134" s="18">
        <f>SUM(C135:C141)</f>
        <v>1655300</v>
      </c>
      <c r="D134" s="18">
        <f>SUM(D135:D141)</f>
        <v>0</v>
      </c>
      <c r="E134" s="18">
        <f>SUM(E135:E141)</f>
        <v>0</v>
      </c>
      <c r="F134" s="18">
        <f>SUM(F135:F141)</f>
        <v>0</v>
      </c>
      <c r="G134" s="18">
        <f>SUM(G135:G141)</f>
        <v>1655300</v>
      </c>
      <c r="H134" s="18">
        <f>SUM(H135:H141)</f>
        <v>0</v>
      </c>
    </row>
    <row r="135" spans="1:8" x14ac:dyDescent="0.25">
      <c r="A135" s="22" t="s">
        <v>16</v>
      </c>
      <c r="B135" s="23" t="s">
        <v>17</v>
      </c>
      <c r="C135" s="18">
        <f>'[1]9.ведомства'!G27</f>
        <v>505000</v>
      </c>
      <c r="D135" s="18">
        <f>'[1]9.ведомства'!H27</f>
        <v>0</v>
      </c>
      <c r="E135" s="18">
        <f>'[1]9.ведомства'!I27</f>
        <v>0</v>
      </c>
      <c r="F135" s="18">
        <f>'[1]9.ведомства'!J27</f>
        <v>0</v>
      </c>
      <c r="G135" s="18">
        <f>'[1]9.ведомства'!K27</f>
        <v>505000</v>
      </c>
      <c r="H135" s="18">
        <f>'[1]9.ведомства'!L27</f>
        <v>0</v>
      </c>
    </row>
    <row r="136" spans="1:8" x14ac:dyDescent="0.25">
      <c r="A136" s="22" t="s">
        <v>30</v>
      </c>
      <c r="B136" s="23" t="s">
        <v>31</v>
      </c>
      <c r="C136" s="18">
        <f>'[1]9.ведомства'!G303</f>
        <v>250000</v>
      </c>
      <c r="D136" s="18">
        <f>'[1]9.ведомства'!H303</f>
        <v>0</v>
      </c>
      <c r="E136" s="18">
        <f>'[1]9.ведомства'!I303</f>
        <v>0</v>
      </c>
      <c r="F136" s="18">
        <f>'[1]9.ведомства'!J303</f>
        <v>0</v>
      </c>
      <c r="G136" s="18">
        <f>'[1]9.ведомства'!K303</f>
        <v>250000</v>
      </c>
      <c r="H136" s="18">
        <f>'[1]9.ведомства'!L303</f>
        <v>0</v>
      </c>
    </row>
    <row r="137" spans="1:8" x14ac:dyDescent="0.25">
      <c r="A137" s="22" t="s">
        <v>32</v>
      </c>
      <c r="B137" s="23" t="s">
        <v>33</v>
      </c>
      <c r="C137" s="18">
        <f>'[1]9.ведомства'!G368</f>
        <v>100000</v>
      </c>
      <c r="D137" s="18">
        <f>'[1]9.ведомства'!H368</f>
        <v>0</v>
      </c>
      <c r="E137" s="18">
        <f>'[1]9.ведомства'!I368</f>
        <v>0</v>
      </c>
      <c r="F137" s="18">
        <f>'[1]9.ведомства'!J368</f>
        <v>0</v>
      </c>
      <c r="G137" s="18">
        <f>'[1]9.ведомства'!K368</f>
        <v>100000</v>
      </c>
      <c r="H137" s="18">
        <f>'[1]9.ведомства'!L368</f>
        <v>0</v>
      </c>
    </row>
    <row r="138" spans="1:8" x14ac:dyDescent="0.25">
      <c r="A138" s="22" t="s">
        <v>34</v>
      </c>
      <c r="B138" s="21" t="s">
        <v>35</v>
      </c>
      <c r="C138" s="18">
        <f>'[1]9.ведомства'!G553</f>
        <v>60000</v>
      </c>
      <c r="D138" s="18">
        <f>'[1]9.ведомства'!H553</f>
        <v>0</v>
      </c>
      <c r="E138" s="18">
        <f>'[1]9.ведомства'!I553</f>
        <v>0</v>
      </c>
      <c r="F138" s="18">
        <f>'[1]9.ведомства'!J553</f>
        <v>0</v>
      </c>
      <c r="G138" s="18">
        <f>'[1]9.ведомства'!K553</f>
        <v>60000</v>
      </c>
      <c r="H138" s="18">
        <f>'[1]9.ведомства'!L553</f>
        <v>0</v>
      </c>
    </row>
    <row r="139" spans="1:8" x14ac:dyDescent="0.25">
      <c r="A139" s="22" t="s">
        <v>53</v>
      </c>
      <c r="B139" s="21" t="s">
        <v>54</v>
      </c>
      <c r="C139" s="18">
        <f>'[1]9.ведомства'!G685</f>
        <v>241900</v>
      </c>
      <c r="D139" s="18">
        <f>'[1]9.ведомства'!H685</f>
        <v>0</v>
      </c>
      <c r="E139" s="18">
        <f>'[1]9.ведомства'!I685</f>
        <v>0</v>
      </c>
      <c r="F139" s="18">
        <f>'[1]9.ведомства'!J685</f>
        <v>0</v>
      </c>
      <c r="G139" s="18">
        <f>'[1]9.ведомства'!K685</f>
        <v>241900</v>
      </c>
      <c r="H139" s="18">
        <f>'[1]9.ведомства'!L685</f>
        <v>0</v>
      </c>
    </row>
    <row r="140" spans="1:8" x14ac:dyDescent="0.25">
      <c r="A140" s="22" t="s">
        <v>89</v>
      </c>
      <c r="B140" s="23" t="s">
        <v>90</v>
      </c>
      <c r="C140" s="18">
        <f>'[1]9.ведомства'!G886</f>
        <v>120000</v>
      </c>
      <c r="D140" s="18">
        <f>'[1]9.ведомства'!H886</f>
        <v>0</v>
      </c>
      <c r="E140" s="18">
        <f>'[1]9.ведомства'!I886</f>
        <v>0</v>
      </c>
      <c r="F140" s="18">
        <f>'[1]9.ведомства'!J886</f>
        <v>0</v>
      </c>
      <c r="G140" s="18">
        <f>'[1]9.ведомства'!K886</f>
        <v>120000</v>
      </c>
      <c r="H140" s="18">
        <f>'[1]9.ведомства'!L886</f>
        <v>0</v>
      </c>
    </row>
    <row r="141" spans="1:8" x14ac:dyDescent="0.25">
      <c r="A141" s="22" t="s">
        <v>76</v>
      </c>
      <c r="B141" s="21" t="s">
        <v>77</v>
      </c>
      <c r="C141" s="18">
        <f>'[1]9.ведомства'!G988</f>
        <v>378400</v>
      </c>
      <c r="D141" s="18">
        <f>'[1]9.ведомства'!H988</f>
        <v>0</v>
      </c>
      <c r="E141" s="18">
        <f>'[1]9.ведомства'!I988</f>
        <v>0</v>
      </c>
      <c r="F141" s="18">
        <f>'[1]9.ведомства'!J988</f>
        <v>0</v>
      </c>
      <c r="G141" s="18">
        <f>'[1]9.ведомства'!K988</f>
        <v>378400</v>
      </c>
      <c r="H141" s="18">
        <f>'[1]9.ведомства'!L988</f>
        <v>0</v>
      </c>
    </row>
    <row r="142" spans="1:8" x14ac:dyDescent="0.25">
      <c r="A142" s="20" t="s">
        <v>110</v>
      </c>
      <c r="B142" s="27" t="s">
        <v>111</v>
      </c>
      <c r="C142" s="18">
        <f t="shared" ref="C142:F142" si="49">SUM(C143:C150)</f>
        <v>2655147.5099999998</v>
      </c>
      <c r="D142" s="18">
        <f t="shared" si="49"/>
        <v>0</v>
      </c>
      <c r="E142" s="18">
        <f t="shared" si="49"/>
        <v>0</v>
      </c>
      <c r="F142" s="18">
        <f t="shared" si="49"/>
        <v>0</v>
      </c>
      <c r="G142" s="18">
        <f>SUM(G143:G150)</f>
        <v>2655147.5099999998</v>
      </c>
      <c r="H142" s="18">
        <f>SUM(H143:H150)</f>
        <v>0</v>
      </c>
    </row>
    <row r="143" spans="1:8" x14ac:dyDescent="0.25">
      <c r="A143" s="22" t="s">
        <v>16</v>
      </c>
      <c r="B143" s="23" t="s">
        <v>17</v>
      </c>
      <c r="C143" s="18">
        <f>'[1]9.ведомства'!G73</f>
        <v>1723100</v>
      </c>
      <c r="D143" s="18">
        <f>'[1]9.ведомства'!H73</f>
        <v>0</v>
      </c>
      <c r="E143" s="18">
        <f>'[1]9.ведомства'!I73</f>
        <v>0</v>
      </c>
      <c r="F143" s="18">
        <f>'[1]9.ведомства'!J73</f>
        <v>0</v>
      </c>
      <c r="G143" s="18">
        <f>'[1]9.ведомства'!K73</f>
        <v>1723100</v>
      </c>
      <c r="H143" s="18">
        <f>'[1]9.ведомства'!L73</f>
        <v>0</v>
      </c>
    </row>
    <row r="144" spans="1:8" x14ac:dyDescent="0.25">
      <c r="A144" s="22" t="s">
        <v>30</v>
      </c>
      <c r="B144" s="23" t="s">
        <v>31</v>
      </c>
      <c r="C144" s="18">
        <f>'[1]9.ведомства'!G340</f>
        <v>180000</v>
      </c>
      <c r="D144" s="18">
        <f>'[1]9.ведомства'!H340</f>
        <v>0</v>
      </c>
      <c r="E144" s="18">
        <f>'[1]9.ведомства'!I340</f>
        <v>0</v>
      </c>
      <c r="F144" s="18">
        <f>'[1]9.ведомства'!J340</f>
        <v>0</v>
      </c>
      <c r="G144" s="18">
        <f>'[1]9.ведомства'!K340</f>
        <v>180000</v>
      </c>
      <c r="H144" s="18">
        <f>'[1]9.ведомства'!L340</f>
        <v>0</v>
      </c>
    </row>
    <row r="145" spans="1:8" x14ac:dyDescent="0.25">
      <c r="A145" s="22" t="s">
        <v>32</v>
      </c>
      <c r="B145" s="23" t="s">
        <v>33</v>
      </c>
      <c r="C145" s="18">
        <f>'[1]9.ведомства'!G388</f>
        <v>160000</v>
      </c>
      <c r="D145" s="18">
        <f>'[1]9.ведомства'!H388</f>
        <v>0</v>
      </c>
      <c r="E145" s="18">
        <f>'[1]9.ведомства'!I388</f>
        <v>0</v>
      </c>
      <c r="F145" s="18">
        <f>'[1]9.ведомства'!J388</f>
        <v>0</v>
      </c>
      <c r="G145" s="18">
        <f>'[1]9.ведомства'!K388</f>
        <v>160000</v>
      </c>
      <c r="H145" s="18">
        <f>'[1]9.ведомства'!L388</f>
        <v>0</v>
      </c>
    </row>
    <row r="146" spans="1:8" x14ac:dyDescent="0.25">
      <c r="A146" s="22" t="s">
        <v>34</v>
      </c>
      <c r="B146" s="21" t="s">
        <v>35</v>
      </c>
      <c r="C146" s="18">
        <f>'[1]9.ведомства'!G577</f>
        <v>28578.51</v>
      </c>
      <c r="D146" s="18">
        <f>'[1]9.ведомства'!H577</f>
        <v>0</v>
      </c>
      <c r="E146" s="18">
        <f>'[1]9.ведомства'!I577</f>
        <v>0</v>
      </c>
      <c r="F146" s="18">
        <f>'[1]9.ведомства'!J577</f>
        <v>0</v>
      </c>
      <c r="G146" s="18">
        <f>'[1]9.ведомства'!K577</f>
        <v>28578.51</v>
      </c>
      <c r="H146" s="18">
        <f>'[1]9.ведомства'!L577</f>
        <v>0</v>
      </c>
    </row>
    <row r="147" spans="1:8" x14ac:dyDescent="0.25">
      <c r="A147" s="22" t="s">
        <v>53</v>
      </c>
      <c r="B147" s="21" t="s">
        <v>54</v>
      </c>
      <c r="C147" s="18">
        <f>'[1]9.ведомства'!G709</f>
        <v>219000</v>
      </c>
      <c r="D147" s="18">
        <f>'[1]9.ведомства'!H709</f>
        <v>0</v>
      </c>
      <c r="E147" s="18">
        <f>'[1]9.ведомства'!I709</f>
        <v>0</v>
      </c>
      <c r="F147" s="18">
        <f>'[1]9.ведомства'!J709</f>
        <v>0</v>
      </c>
      <c r="G147" s="18">
        <f>'[1]9.ведомства'!K709</f>
        <v>219000</v>
      </c>
      <c r="H147" s="18">
        <f>'[1]9.ведомства'!L709</f>
        <v>0</v>
      </c>
    </row>
    <row r="148" spans="1:8" x14ac:dyDescent="0.25">
      <c r="A148" s="22" t="s">
        <v>99</v>
      </c>
      <c r="B148" s="23" t="s">
        <v>90</v>
      </c>
      <c r="C148" s="18">
        <f>'[1]9.ведомства'!G913</f>
        <v>98200</v>
      </c>
      <c r="D148" s="18">
        <f>'[1]9.ведомства'!H913</f>
        <v>0</v>
      </c>
      <c r="E148" s="18">
        <f>'[1]9.ведомства'!I913</f>
        <v>0</v>
      </c>
      <c r="F148" s="18">
        <f>'[1]9.ведомства'!J913</f>
        <v>0</v>
      </c>
      <c r="G148" s="18">
        <f>'[1]9.ведомства'!K913</f>
        <v>98200</v>
      </c>
      <c r="H148" s="18">
        <f>'[1]9.ведомства'!L913</f>
        <v>0</v>
      </c>
    </row>
    <row r="149" spans="1:8" x14ac:dyDescent="0.25">
      <c r="A149" s="22" t="s">
        <v>91</v>
      </c>
      <c r="B149" s="23" t="s">
        <v>92</v>
      </c>
      <c r="C149" s="18">
        <f>'[1]9.ведомства'!G966</f>
        <v>45169</v>
      </c>
      <c r="D149" s="18">
        <f>'[1]9.ведомства'!H966</f>
        <v>0</v>
      </c>
      <c r="E149" s="18">
        <f>'[1]9.ведомства'!I966</f>
        <v>0</v>
      </c>
      <c r="F149" s="18">
        <f>'[1]9.ведомства'!J966</f>
        <v>0</v>
      </c>
      <c r="G149" s="18">
        <f>'[1]9.ведомства'!K966</f>
        <v>45169</v>
      </c>
      <c r="H149" s="18">
        <f>'[1]9.ведомства'!L966</f>
        <v>0</v>
      </c>
    </row>
    <row r="150" spans="1:8" x14ac:dyDescent="0.25">
      <c r="A150" s="22" t="s">
        <v>76</v>
      </c>
      <c r="B150" s="21" t="s">
        <v>77</v>
      </c>
      <c r="C150" s="18">
        <f>'[1]9.ведомства'!G1011</f>
        <v>201100</v>
      </c>
      <c r="D150" s="18">
        <f>'[1]9.ведомства'!H1011</f>
        <v>0</v>
      </c>
      <c r="E150" s="18">
        <f>'[1]9.ведомства'!I1011</f>
        <v>0</v>
      </c>
      <c r="F150" s="18">
        <f>'[1]9.ведомства'!J1011</f>
        <v>0</v>
      </c>
      <c r="G150" s="18">
        <f>'[1]9.ведомства'!K1011</f>
        <v>201100</v>
      </c>
      <c r="H150" s="18">
        <f>'[1]9.ведомства'!L1011</f>
        <v>0</v>
      </c>
    </row>
    <row r="151" spans="1:8" x14ac:dyDescent="0.25">
      <c r="A151" s="54" t="s">
        <v>112</v>
      </c>
      <c r="B151" s="55"/>
      <c r="C151" s="18">
        <f>C152+C163+C172+C179+C182+C189+C216</f>
        <v>167344325.92000002</v>
      </c>
      <c r="D151" s="18">
        <f>D152+D163+D172+D179+D182+D189+D216</f>
        <v>10354065</v>
      </c>
      <c r="E151" s="18">
        <f>E152+E163+E172+E179+E182+E189+E216</f>
        <v>3951255</v>
      </c>
      <c r="F151" s="18">
        <f>F152+F163+F172+F179+F182+F189+F216</f>
        <v>0</v>
      </c>
      <c r="G151" s="18">
        <f>G152+G163+G172+G179+G182+G189+G216</f>
        <v>171295580.92000002</v>
      </c>
      <c r="H151" s="18">
        <f>H152+H163+H172+H179+H182+H189+H216</f>
        <v>10354065</v>
      </c>
    </row>
    <row r="152" spans="1:8" x14ac:dyDescent="0.25">
      <c r="A152" s="54" t="s">
        <v>113</v>
      </c>
      <c r="B152" s="55"/>
      <c r="C152" s="18">
        <f>+C153+C155+C157+C159+C161</f>
        <v>67373395.620000005</v>
      </c>
      <c r="D152" s="18">
        <f t="shared" ref="D152:H152" si="50">+D153+D155+D157+D159+D161</f>
        <v>0</v>
      </c>
      <c r="E152" s="18">
        <f t="shared" si="50"/>
        <v>0</v>
      </c>
      <c r="F152" s="18">
        <f t="shared" si="50"/>
        <v>0</v>
      </c>
      <c r="G152" s="18">
        <f t="shared" si="50"/>
        <v>67373395.620000005</v>
      </c>
      <c r="H152" s="18">
        <f t="shared" si="50"/>
        <v>0</v>
      </c>
    </row>
    <row r="153" spans="1:8" s="19" customFormat="1" x14ac:dyDescent="0.25">
      <c r="A153" s="20" t="s">
        <v>114</v>
      </c>
      <c r="B153" s="27" t="s">
        <v>115</v>
      </c>
      <c r="C153" s="18">
        <f t="shared" ref="C153:F153" si="51">C154</f>
        <v>1889668.29</v>
      </c>
      <c r="D153" s="18">
        <f t="shared" si="51"/>
        <v>0</v>
      </c>
      <c r="E153" s="18">
        <f t="shared" si="51"/>
        <v>0</v>
      </c>
      <c r="F153" s="18">
        <f t="shared" si="51"/>
        <v>0</v>
      </c>
      <c r="G153" s="18">
        <f>G154</f>
        <v>1889668.29</v>
      </c>
      <c r="H153" s="18">
        <f>H154</f>
        <v>0</v>
      </c>
    </row>
    <row r="154" spans="1:8" x14ac:dyDescent="0.25">
      <c r="A154" s="22" t="s">
        <v>53</v>
      </c>
      <c r="B154" s="21" t="s">
        <v>54</v>
      </c>
      <c r="C154" s="18">
        <f>'[1]9.ведомства'!G737</f>
        <v>1889668.29</v>
      </c>
      <c r="D154" s="18">
        <f>'[1]9.ведомства'!H737</f>
        <v>0</v>
      </c>
      <c r="E154" s="18">
        <f>'[1]9.ведомства'!I737</f>
        <v>0</v>
      </c>
      <c r="F154" s="18">
        <f>'[1]9.ведомства'!J737</f>
        <v>0</v>
      </c>
      <c r="G154" s="18">
        <f>'[1]9.ведомства'!K737</f>
        <v>1889668.29</v>
      </c>
      <c r="H154" s="18">
        <f>'[1]9.ведомства'!L737</f>
        <v>0</v>
      </c>
    </row>
    <row r="155" spans="1:8" ht="24" x14ac:dyDescent="0.25">
      <c r="A155" s="20" t="s">
        <v>116</v>
      </c>
      <c r="B155" s="27" t="s">
        <v>117</v>
      </c>
      <c r="C155" s="18">
        <f t="shared" ref="C155:F155" si="52">C156</f>
        <v>52837488</v>
      </c>
      <c r="D155" s="18">
        <f t="shared" si="52"/>
        <v>0</v>
      </c>
      <c r="E155" s="18">
        <f t="shared" si="52"/>
        <v>0</v>
      </c>
      <c r="F155" s="18">
        <f t="shared" si="52"/>
        <v>0</v>
      </c>
      <c r="G155" s="18">
        <f>G156</f>
        <v>52837488</v>
      </c>
      <c r="H155" s="18">
        <f>H156</f>
        <v>0</v>
      </c>
    </row>
    <row r="156" spans="1:8" x14ac:dyDescent="0.25">
      <c r="A156" s="29" t="s">
        <v>53</v>
      </c>
      <c r="B156" s="21" t="s">
        <v>54</v>
      </c>
      <c r="C156" s="18">
        <f>'[1]9.ведомства'!G742</f>
        <v>52837488</v>
      </c>
      <c r="D156" s="18">
        <f>'[1]9.ведомства'!H742</f>
        <v>0</v>
      </c>
      <c r="E156" s="18">
        <f>'[1]9.ведомства'!I742</f>
        <v>0</v>
      </c>
      <c r="F156" s="18">
        <f>'[1]9.ведомства'!J742</f>
        <v>0</v>
      </c>
      <c r="G156" s="18">
        <f>'[1]9.ведомства'!K742</f>
        <v>52837488</v>
      </c>
      <c r="H156" s="18">
        <f>'[1]9.ведомства'!L742</f>
        <v>0</v>
      </c>
    </row>
    <row r="157" spans="1:8" ht="24" x14ac:dyDescent="0.25">
      <c r="A157" s="20" t="s">
        <v>118</v>
      </c>
      <c r="B157" s="27" t="s">
        <v>119</v>
      </c>
      <c r="C157" s="18">
        <f t="shared" ref="C157:F157" si="53">C158</f>
        <v>12428201.07</v>
      </c>
      <c r="D157" s="18">
        <f t="shared" si="53"/>
        <v>0</v>
      </c>
      <c r="E157" s="18">
        <f t="shared" si="53"/>
        <v>-11869463</v>
      </c>
      <c r="F157" s="18">
        <f t="shared" si="53"/>
        <v>0</v>
      </c>
      <c r="G157" s="18">
        <f>G158</f>
        <v>558738.0700000003</v>
      </c>
      <c r="H157" s="18">
        <f>H158</f>
        <v>0</v>
      </c>
    </row>
    <row r="158" spans="1:8" x14ac:dyDescent="0.25">
      <c r="A158" s="29" t="s">
        <v>53</v>
      </c>
      <c r="B158" s="21" t="s">
        <v>54</v>
      </c>
      <c r="C158" s="18">
        <f>'[1]9.ведомства'!G744</f>
        <v>12428201.07</v>
      </c>
      <c r="D158" s="18">
        <f>'[1]9.ведомства'!H744</f>
        <v>0</v>
      </c>
      <c r="E158" s="18">
        <f>'[1]9.ведомства'!I744</f>
        <v>-11869463</v>
      </c>
      <c r="F158" s="18">
        <f>'[1]9.ведомства'!J744</f>
        <v>0</v>
      </c>
      <c r="G158" s="18">
        <f>'[1]9.ведомства'!K744</f>
        <v>558738.0700000003</v>
      </c>
      <c r="H158" s="18">
        <f>'[1]9.ведомства'!L744</f>
        <v>0</v>
      </c>
    </row>
    <row r="159" spans="1:8" ht="24" x14ac:dyDescent="0.25">
      <c r="A159" s="20" t="s">
        <v>120</v>
      </c>
      <c r="B159" s="20" t="s">
        <v>121</v>
      </c>
      <c r="C159" s="18">
        <f t="shared" ref="C159:F159" si="54">C160</f>
        <v>218038.26</v>
      </c>
      <c r="D159" s="18">
        <f t="shared" si="54"/>
        <v>0</v>
      </c>
      <c r="E159" s="18">
        <f t="shared" si="54"/>
        <v>0</v>
      </c>
      <c r="F159" s="18">
        <f t="shared" si="54"/>
        <v>0</v>
      </c>
      <c r="G159" s="18">
        <f>G160</f>
        <v>218038.26</v>
      </c>
      <c r="H159" s="18">
        <f>H160</f>
        <v>0</v>
      </c>
    </row>
    <row r="160" spans="1:8" x14ac:dyDescent="0.25">
      <c r="A160" s="29" t="s">
        <v>53</v>
      </c>
      <c r="B160" s="21" t="s">
        <v>54</v>
      </c>
      <c r="C160" s="18">
        <f>'[1]9.ведомства'!G746</f>
        <v>218038.26</v>
      </c>
      <c r="D160" s="18">
        <f>'[1]9.ведомства'!H746</f>
        <v>0</v>
      </c>
      <c r="E160" s="18">
        <f>'[1]9.ведомства'!I746</f>
        <v>0</v>
      </c>
      <c r="F160" s="18">
        <f>'[1]9.ведомства'!J746</f>
        <v>0</v>
      </c>
      <c r="G160" s="18">
        <f>'[1]9.ведомства'!K746</f>
        <v>218038.26</v>
      </c>
      <c r="H160" s="18">
        <f>'[1]9.ведомства'!L746</f>
        <v>0</v>
      </c>
    </row>
    <row r="161" spans="1:8" ht="25.5" x14ac:dyDescent="0.25">
      <c r="A161" s="24" t="s">
        <v>122</v>
      </c>
      <c r="B161" s="25" t="s">
        <v>123</v>
      </c>
      <c r="C161" s="18">
        <f>C162</f>
        <v>0</v>
      </c>
      <c r="D161" s="18">
        <f t="shared" ref="D161:H161" si="55">D162</f>
        <v>0</v>
      </c>
      <c r="E161" s="18">
        <f t="shared" si="55"/>
        <v>11869463</v>
      </c>
      <c r="F161" s="18">
        <f t="shared" si="55"/>
        <v>0</v>
      </c>
      <c r="G161" s="18">
        <f t="shared" si="55"/>
        <v>11869463</v>
      </c>
      <c r="H161" s="18">
        <f t="shared" si="55"/>
        <v>0</v>
      </c>
    </row>
    <row r="162" spans="1:8" x14ac:dyDescent="0.25">
      <c r="A162" s="29" t="s">
        <v>53</v>
      </c>
      <c r="B162" s="21" t="s">
        <v>54</v>
      </c>
      <c r="C162" s="18">
        <f>'[1]9.ведомства'!G748</f>
        <v>0</v>
      </c>
      <c r="D162" s="18">
        <f>'[1]9.ведомства'!H748</f>
        <v>0</v>
      </c>
      <c r="E162" s="18">
        <f>'[1]9.ведомства'!I748</f>
        <v>11869463</v>
      </c>
      <c r="F162" s="18">
        <f>'[1]9.ведомства'!J748</f>
        <v>0</v>
      </c>
      <c r="G162" s="18">
        <f>'[1]9.ведомства'!K748</f>
        <v>11869463</v>
      </c>
      <c r="H162" s="18">
        <f>'[1]9.ведомства'!L748</f>
        <v>0</v>
      </c>
    </row>
    <row r="163" spans="1:8" x14ac:dyDescent="0.25">
      <c r="A163" s="54" t="s">
        <v>124</v>
      </c>
      <c r="B163" s="55"/>
      <c r="C163" s="18">
        <f t="shared" ref="C163:F163" si="56">C164+C166+C168+C170</f>
        <v>20786908.5</v>
      </c>
      <c r="D163" s="18">
        <f t="shared" si="56"/>
        <v>0</v>
      </c>
      <c r="E163" s="18">
        <f t="shared" si="56"/>
        <v>0</v>
      </c>
      <c r="F163" s="18">
        <f t="shared" si="56"/>
        <v>0</v>
      </c>
      <c r="G163" s="18">
        <f>G164+G166+G168+G170</f>
        <v>20786908.5</v>
      </c>
      <c r="H163" s="18">
        <f>H164+H166+H168+H170</f>
        <v>0</v>
      </c>
    </row>
    <row r="164" spans="1:8" x14ac:dyDescent="0.25">
      <c r="A164" s="20" t="s">
        <v>125</v>
      </c>
      <c r="B164" s="27" t="s">
        <v>126</v>
      </c>
      <c r="C164" s="18">
        <f t="shared" ref="C164:F164" si="57">C165</f>
        <v>15007108.5</v>
      </c>
      <c r="D164" s="18">
        <f t="shared" si="57"/>
        <v>0</v>
      </c>
      <c r="E164" s="18">
        <f t="shared" si="57"/>
        <v>0</v>
      </c>
      <c r="F164" s="18">
        <f t="shared" si="57"/>
        <v>0</v>
      </c>
      <c r="G164" s="18">
        <f>G165</f>
        <v>15007108.5</v>
      </c>
      <c r="H164" s="18">
        <f>H165</f>
        <v>0</v>
      </c>
    </row>
    <row r="165" spans="1:8" x14ac:dyDescent="0.25">
      <c r="A165" s="22" t="s">
        <v>53</v>
      </c>
      <c r="B165" s="21" t="s">
        <v>54</v>
      </c>
      <c r="C165" s="18">
        <f>'[1]9.ведомства'!G793</f>
        <v>15007108.5</v>
      </c>
      <c r="D165" s="18">
        <f>'[1]9.ведомства'!H793</f>
        <v>0</v>
      </c>
      <c r="E165" s="18">
        <f>'[1]9.ведомства'!I793</f>
        <v>0</v>
      </c>
      <c r="F165" s="18">
        <f>'[1]9.ведомства'!J793</f>
        <v>0</v>
      </c>
      <c r="G165" s="18">
        <f>'[1]9.ведомства'!K793</f>
        <v>15007108.5</v>
      </c>
      <c r="H165" s="18">
        <f>'[1]9.ведомства'!L793</f>
        <v>0</v>
      </c>
    </row>
    <row r="166" spans="1:8" x14ac:dyDescent="0.25">
      <c r="A166" s="20" t="s">
        <v>127</v>
      </c>
      <c r="B166" s="27" t="s">
        <v>128</v>
      </c>
      <c r="C166" s="18">
        <f t="shared" ref="C166:F166" si="58">C167</f>
        <v>4304200</v>
      </c>
      <c r="D166" s="18">
        <f t="shared" si="58"/>
        <v>0</v>
      </c>
      <c r="E166" s="18">
        <f t="shared" si="58"/>
        <v>0</v>
      </c>
      <c r="F166" s="18">
        <f t="shared" si="58"/>
        <v>0</v>
      </c>
      <c r="G166" s="18">
        <f>G167</f>
        <v>4304200</v>
      </c>
      <c r="H166" s="18">
        <f>H167</f>
        <v>0</v>
      </c>
    </row>
    <row r="167" spans="1:8" x14ac:dyDescent="0.25">
      <c r="A167" s="22" t="s">
        <v>53</v>
      </c>
      <c r="B167" s="21" t="s">
        <v>54</v>
      </c>
      <c r="C167" s="18">
        <f>'[1]9.ведомства'!G795</f>
        <v>4304200</v>
      </c>
      <c r="D167" s="18">
        <f>'[1]9.ведомства'!H795</f>
        <v>0</v>
      </c>
      <c r="E167" s="18">
        <f>'[1]9.ведомства'!I795</f>
        <v>0</v>
      </c>
      <c r="F167" s="18">
        <f>'[1]9.ведомства'!J795</f>
        <v>0</v>
      </c>
      <c r="G167" s="18">
        <f>'[1]9.ведомства'!K795</f>
        <v>4304200</v>
      </c>
      <c r="H167" s="18">
        <f>'[1]9.ведомства'!L795</f>
        <v>0</v>
      </c>
    </row>
    <row r="168" spans="1:8" s="19" customFormat="1" x14ac:dyDescent="0.25">
      <c r="A168" s="20" t="s">
        <v>129</v>
      </c>
      <c r="B168" s="27" t="s">
        <v>130</v>
      </c>
      <c r="C168" s="18">
        <f t="shared" ref="C168:F168" si="59">C169</f>
        <v>775600</v>
      </c>
      <c r="D168" s="18">
        <f t="shared" si="59"/>
        <v>0</v>
      </c>
      <c r="E168" s="18">
        <f t="shared" si="59"/>
        <v>0</v>
      </c>
      <c r="F168" s="18">
        <f t="shared" si="59"/>
        <v>0</v>
      </c>
      <c r="G168" s="18">
        <f>G169</f>
        <v>775600</v>
      </c>
      <c r="H168" s="18">
        <f>H169</f>
        <v>0</v>
      </c>
    </row>
    <row r="169" spans="1:8" x14ac:dyDescent="0.25">
      <c r="A169" s="22" t="s">
        <v>53</v>
      </c>
      <c r="B169" s="21" t="s">
        <v>54</v>
      </c>
      <c r="C169" s="18">
        <f>'[1]9.ведомства'!G797</f>
        <v>775600</v>
      </c>
      <c r="D169" s="18">
        <f>'[1]9.ведомства'!H797</f>
        <v>0</v>
      </c>
      <c r="E169" s="18">
        <f>'[1]9.ведомства'!I797</f>
        <v>0</v>
      </c>
      <c r="F169" s="18">
        <f>'[1]9.ведомства'!J797</f>
        <v>0</v>
      </c>
      <c r="G169" s="18">
        <f>'[1]9.ведомства'!K797</f>
        <v>775600</v>
      </c>
      <c r="H169" s="18">
        <f>'[1]9.ведомства'!L797</f>
        <v>0</v>
      </c>
    </row>
    <row r="170" spans="1:8" s="19" customFormat="1" x14ac:dyDescent="0.25">
      <c r="A170" s="20" t="s">
        <v>131</v>
      </c>
      <c r="B170" s="27" t="s">
        <v>111</v>
      </c>
      <c r="C170" s="18">
        <f t="shared" ref="C170:F170" si="60">C171</f>
        <v>700000</v>
      </c>
      <c r="D170" s="18">
        <f t="shared" si="60"/>
        <v>0</v>
      </c>
      <c r="E170" s="18">
        <f t="shared" si="60"/>
        <v>0</v>
      </c>
      <c r="F170" s="18">
        <f t="shared" si="60"/>
        <v>0</v>
      </c>
      <c r="G170" s="18">
        <f>G171</f>
        <v>700000</v>
      </c>
      <c r="H170" s="18">
        <f>H171</f>
        <v>0</v>
      </c>
    </row>
    <row r="171" spans="1:8" x14ac:dyDescent="0.25">
      <c r="A171" s="22" t="s">
        <v>53</v>
      </c>
      <c r="B171" s="21" t="s">
        <v>54</v>
      </c>
      <c r="C171" s="18">
        <f>'[1]9.ведомства'!G800</f>
        <v>700000</v>
      </c>
      <c r="D171" s="18">
        <f>'[1]9.ведомства'!H800</f>
        <v>0</v>
      </c>
      <c r="E171" s="18">
        <f>'[1]9.ведомства'!I800</f>
        <v>0</v>
      </c>
      <c r="F171" s="18">
        <f>'[1]9.ведомства'!J800</f>
        <v>0</v>
      </c>
      <c r="G171" s="18">
        <f>'[1]9.ведомства'!K800</f>
        <v>700000</v>
      </c>
      <c r="H171" s="18">
        <f>'[1]9.ведомства'!L800</f>
        <v>0</v>
      </c>
    </row>
    <row r="172" spans="1:8" x14ac:dyDescent="0.25">
      <c r="A172" s="54" t="s">
        <v>132</v>
      </c>
      <c r="B172" s="55"/>
      <c r="C172" s="18">
        <f>C173+C177+C175</f>
        <v>3222500</v>
      </c>
      <c r="D172" s="18">
        <f t="shared" ref="D172:H172" si="61">D173+D177+D175</f>
        <v>0</v>
      </c>
      <c r="E172" s="18">
        <f t="shared" si="61"/>
        <v>-3000000</v>
      </c>
      <c r="F172" s="18">
        <f t="shared" si="61"/>
        <v>0</v>
      </c>
      <c r="G172" s="18">
        <f t="shared" si="61"/>
        <v>222500</v>
      </c>
      <c r="H172" s="18">
        <f t="shared" si="61"/>
        <v>0</v>
      </c>
    </row>
    <row r="173" spans="1:8" ht="24" x14ac:dyDescent="0.25">
      <c r="A173" s="20" t="s">
        <v>133</v>
      </c>
      <c r="B173" s="21" t="s">
        <v>134</v>
      </c>
      <c r="C173" s="18">
        <f t="shared" ref="C173:F173" si="62">C174</f>
        <v>200000</v>
      </c>
      <c r="D173" s="18">
        <f t="shared" si="62"/>
        <v>0</v>
      </c>
      <c r="E173" s="18">
        <f t="shared" si="62"/>
        <v>0</v>
      </c>
      <c r="F173" s="18">
        <f t="shared" si="62"/>
        <v>0</v>
      </c>
      <c r="G173" s="18">
        <f>G174</f>
        <v>200000</v>
      </c>
      <c r="H173" s="18">
        <f>H174</f>
        <v>0</v>
      </c>
    </row>
    <row r="174" spans="1:8" x14ac:dyDescent="0.25">
      <c r="A174" s="22" t="s">
        <v>53</v>
      </c>
      <c r="B174" s="21" t="s">
        <v>54</v>
      </c>
      <c r="C174" s="18">
        <f>'[1]9.ведомства'!G767</f>
        <v>200000</v>
      </c>
      <c r="D174" s="18">
        <f>'[1]9.ведомства'!H767</f>
        <v>0</v>
      </c>
      <c r="E174" s="18">
        <f>'[1]9.ведомства'!I767</f>
        <v>0</v>
      </c>
      <c r="F174" s="18">
        <f>'[1]9.ведомства'!J767</f>
        <v>0</v>
      </c>
      <c r="G174" s="18">
        <f>'[1]9.ведомства'!K767</f>
        <v>200000</v>
      </c>
      <c r="H174" s="18">
        <f>'[1]9.ведомства'!L767</f>
        <v>0</v>
      </c>
    </row>
    <row r="175" spans="1:8" x14ac:dyDescent="0.25">
      <c r="A175" s="20" t="s">
        <v>135</v>
      </c>
      <c r="B175" s="27" t="s">
        <v>111</v>
      </c>
      <c r="C175" s="18">
        <f>C176</f>
        <v>22500</v>
      </c>
      <c r="D175" s="18">
        <f t="shared" ref="D175:H175" si="63">D176</f>
        <v>0</v>
      </c>
      <c r="E175" s="18">
        <f t="shared" si="63"/>
        <v>0</v>
      </c>
      <c r="F175" s="18">
        <f t="shared" si="63"/>
        <v>0</v>
      </c>
      <c r="G175" s="18">
        <f t="shared" si="63"/>
        <v>22500</v>
      </c>
      <c r="H175" s="18">
        <f t="shared" si="63"/>
        <v>0</v>
      </c>
    </row>
    <row r="176" spans="1:8" x14ac:dyDescent="0.25">
      <c r="A176" s="22" t="s">
        <v>53</v>
      </c>
      <c r="B176" s="21" t="s">
        <v>54</v>
      </c>
      <c r="C176" s="18">
        <f>'[1]9.ведомства'!G770</f>
        <v>22500</v>
      </c>
      <c r="D176" s="18">
        <f>'[1]9.ведомства'!H770</f>
        <v>0</v>
      </c>
      <c r="E176" s="18">
        <f>'[1]9.ведомства'!I770</f>
        <v>0</v>
      </c>
      <c r="F176" s="18">
        <f>'[1]9.ведомства'!J770</f>
        <v>0</v>
      </c>
      <c r="G176" s="18">
        <f>'[1]9.ведомства'!K770</f>
        <v>22500</v>
      </c>
      <c r="H176" s="18">
        <f>'[1]9.ведомства'!L770</f>
        <v>0</v>
      </c>
    </row>
    <row r="177" spans="1:8" hidden="1" x14ac:dyDescent="0.25">
      <c r="A177" s="20" t="s">
        <v>136</v>
      </c>
      <c r="B177" s="27" t="s">
        <v>111</v>
      </c>
      <c r="C177" s="18">
        <f t="shared" ref="C177:F177" si="64">C178</f>
        <v>3000000</v>
      </c>
      <c r="D177" s="18">
        <f t="shared" si="64"/>
        <v>0</v>
      </c>
      <c r="E177" s="18">
        <f t="shared" si="64"/>
        <v>-3000000</v>
      </c>
      <c r="F177" s="18">
        <f t="shared" si="64"/>
        <v>0</v>
      </c>
      <c r="G177" s="18">
        <f>G178</f>
        <v>0</v>
      </c>
      <c r="H177" s="18">
        <f>H178</f>
        <v>0</v>
      </c>
    </row>
    <row r="178" spans="1:8" hidden="1" x14ac:dyDescent="0.25">
      <c r="A178" s="22" t="s">
        <v>53</v>
      </c>
      <c r="B178" s="21" t="s">
        <v>54</v>
      </c>
      <c r="C178" s="18">
        <f>'[1]9.ведомства'!G772</f>
        <v>3000000</v>
      </c>
      <c r="D178" s="18">
        <f>'[1]9.ведомства'!H772</f>
        <v>0</v>
      </c>
      <c r="E178" s="18">
        <f>'[1]9.ведомства'!I772</f>
        <v>-3000000</v>
      </c>
      <c r="F178" s="18">
        <f>'[1]9.ведомства'!J772</f>
        <v>0</v>
      </c>
      <c r="G178" s="18">
        <f>'[1]9.ведомства'!K772</f>
        <v>0</v>
      </c>
      <c r="H178" s="18">
        <f>'[1]9.ведомства'!L772</f>
        <v>0</v>
      </c>
    </row>
    <row r="179" spans="1:8" x14ac:dyDescent="0.25">
      <c r="A179" s="54" t="s">
        <v>137</v>
      </c>
      <c r="B179" s="55"/>
      <c r="C179" s="18">
        <f t="shared" ref="C179:F180" si="65">C180</f>
        <v>3500000</v>
      </c>
      <c r="D179" s="18">
        <f t="shared" si="65"/>
        <v>0</v>
      </c>
      <c r="E179" s="18">
        <f t="shared" si="65"/>
        <v>0</v>
      </c>
      <c r="F179" s="18">
        <f t="shared" si="65"/>
        <v>0</v>
      </c>
      <c r="G179" s="18">
        <f>G180</f>
        <v>3500000</v>
      </c>
      <c r="H179" s="18">
        <f>H180</f>
        <v>0</v>
      </c>
    </row>
    <row r="180" spans="1:8" x14ac:dyDescent="0.25">
      <c r="A180" s="20" t="s">
        <v>138</v>
      </c>
      <c r="B180" s="27" t="s">
        <v>111</v>
      </c>
      <c r="C180" s="18">
        <f t="shared" si="65"/>
        <v>3500000</v>
      </c>
      <c r="D180" s="18">
        <f t="shared" si="65"/>
        <v>0</v>
      </c>
      <c r="E180" s="18">
        <f t="shared" si="65"/>
        <v>0</v>
      </c>
      <c r="F180" s="18">
        <f t="shared" si="65"/>
        <v>0</v>
      </c>
      <c r="G180" s="18">
        <f>G181</f>
        <v>3500000</v>
      </c>
      <c r="H180" s="18">
        <f>H181</f>
        <v>0</v>
      </c>
    </row>
    <row r="181" spans="1:8" x14ac:dyDescent="0.25">
      <c r="A181" s="22" t="s">
        <v>53</v>
      </c>
      <c r="B181" s="21" t="s">
        <v>54</v>
      </c>
      <c r="C181" s="18">
        <f>'[1]9.ведомства'!G776</f>
        <v>3500000</v>
      </c>
      <c r="D181" s="18">
        <f>'[1]9.ведомства'!H776</f>
        <v>0</v>
      </c>
      <c r="E181" s="18">
        <f>'[1]9.ведомства'!I776</f>
        <v>0</v>
      </c>
      <c r="F181" s="18">
        <f>'[1]9.ведомства'!J776</f>
        <v>0</v>
      </c>
      <c r="G181" s="18">
        <f>'[1]9.ведомства'!K776</f>
        <v>3500000</v>
      </c>
      <c r="H181" s="18">
        <f>'[1]9.ведомства'!L776</f>
        <v>0</v>
      </c>
    </row>
    <row r="182" spans="1:8" s="30" customFormat="1" x14ac:dyDescent="0.25">
      <c r="A182" s="53" t="s">
        <v>139</v>
      </c>
      <c r="B182" s="53"/>
      <c r="C182" s="18">
        <f>C183+C185+C187</f>
        <v>33963300</v>
      </c>
      <c r="D182" s="18">
        <f t="shared" ref="D182:H182" si="66">D183+D185+D187</f>
        <v>0</v>
      </c>
      <c r="E182" s="18">
        <f t="shared" si="66"/>
        <v>0</v>
      </c>
      <c r="F182" s="18">
        <f t="shared" si="66"/>
        <v>0</v>
      </c>
      <c r="G182" s="18">
        <f t="shared" si="66"/>
        <v>33963300</v>
      </c>
      <c r="H182" s="18">
        <f t="shared" si="66"/>
        <v>0</v>
      </c>
    </row>
    <row r="183" spans="1:8" ht="24" x14ac:dyDescent="0.25">
      <c r="A183" s="20" t="s">
        <v>140</v>
      </c>
      <c r="B183" s="21" t="s">
        <v>141</v>
      </c>
      <c r="C183" s="18">
        <f t="shared" ref="C183:F183" si="67">SUM(C184:C184)</f>
        <v>22000000</v>
      </c>
      <c r="D183" s="18">
        <f t="shared" si="67"/>
        <v>0</v>
      </c>
      <c r="E183" s="18">
        <f t="shared" si="67"/>
        <v>0</v>
      </c>
      <c r="F183" s="18">
        <f t="shared" si="67"/>
        <v>0</v>
      </c>
      <c r="G183" s="18">
        <f>SUM(G184:G184)</f>
        <v>22000000</v>
      </c>
      <c r="H183" s="18">
        <f>SUM(H184:H184)</f>
        <v>0</v>
      </c>
    </row>
    <row r="184" spans="1:8" x14ac:dyDescent="0.25">
      <c r="A184" s="22" t="s">
        <v>76</v>
      </c>
      <c r="B184" s="21" t="s">
        <v>77</v>
      </c>
      <c r="C184" s="18">
        <f>'[1]9.ведомства'!G1045</f>
        <v>22000000</v>
      </c>
      <c r="D184" s="18">
        <f>'[1]9.ведомства'!H1045</f>
        <v>0</v>
      </c>
      <c r="E184" s="18">
        <f>'[1]9.ведомства'!I1045</f>
        <v>0</v>
      </c>
      <c r="F184" s="18">
        <f>'[1]9.ведомства'!J1045</f>
        <v>0</v>
      </c>
      <c r="G184" s="18">
        <f>'[1]9.ведомства'!K1045</f>
        <v>22000000</v>
      </c>
      <c r="H184" s="18">
        <f>'[1]9.ведомства'!L1045</f>
        <v>0</v>
      </c>
    </row>
    <row r="185" spans="1:8" x14ac:dyDescent="0.25">
      <c r="A185" s="20" t="s">
        <v>142</v>
      </c>
      <c r="B185" s="27" t="s">
        <v>143</v>
      </c>
      <c r="C185" s="18">
        <f>SUM(C186:C186)</f>
        <v>1324000</v>
      </c>
      <c r="D185" s="18">
        <f>SUM(D186:D186)</f>
        <v>0</v>
      </c>
      <c r="E185" s="18">
        <f>SUM(E186:E186)</f>
        <v>0</v>
      </c>
      <c r="F185" s="18">
        <f>SUM(F186:F186)</f>
        <v>0</v>
      </c>
      <c r="G185" s="18">
        <f>SUM(G186:G186)</f>
        <v>1324000</v>
      </c>
      <c r="H185" s="18">
        <f>SUM(H186:H186)</f>
        <v>0</v>
      </c>
    </row>
    <row r="186" spans="1:8" x14ac:dyDescent="0.25">
      <c r="A186" s="22" t="s">
        <v>53</v>
      </c>
      <c r="B186" s="21" t="s">
        <v>54</v>
      </c>
      <c r="C186" s="18">
        <f>'[1]9.ведомства'!G760</f>
        <v>1324000</v>
      </c>
      <c r="D186" s="18">
        <f>'[1]9.ведомства'!H760</f>
        <v>0</v>
      </c>
      <c r="E186" s="18">
        <f>'[1]9.ведомства'!I760</f>
        <v>0</v>
      </c>
      <c r="F186" s="18">
        <f>'[1]9.ведомства'!J760</f>
        <v>0</v>
      </c>
      <c r="G186" s="18">
        <f>'[1]9.ведомства'!K760</f>
        <v>1324000</v>
      </c>
      <c r="H186" s="18">
        <f>'[1]9.ведомства'!L760</f>
        <v>0</v>
      </c>
    </row>
    <row r="187" spans="1:8" x14ac:dyDescent="0.25">
      <c r="A187" s="20" t="s">
        <v>144</v>
      </c>
      <c r="B187" s="27" t="s">
        <v>145</v>
      </c>
      <c r="C187" s="18">
        <f t="shared" ref="C187:F187" si="68">C188</f>
        <v>10639300</v>
      </c>
      <c r="D187" s="18">
        <f t="shared" si="68"/>
        <v>0</v>
      </c>
      <c r="E187" s="18">
        <f t="shared" si="68"/>
        <v>0</v>
      </c>
      <c r="F187" s="18">
        <f t="shared" si="68"/>
        <v>0</v>
      </c>
      <c r="G187" s="18">
        <f>G188</f>
        <v>10639300</v>
      </c>
      <c r="H187" s="18">
        <f>H188</f>
        <v>0</v>
      </c>
    </row>
    <row r="188" spans="1:8" x14ac:dyDescent="0.25">
      <c r="A188" s="22" t="s">
        <v>76</v>
      </c>
      <c r="B188" s="21" t="s">
        <v>77</v>
      </c>
      <c r="C188" s="18">
        <f>'[1]9.ведомства'!G1056</f>
        <v>10639300</v>
      </c>
      <c r="D188" s="18">
        <f>'[1]9.ведомства'!H1056</f>
        <v>0</v>
      </c>
      <c r="E188" s="18">
        <f>'[1]9.ведомства'!I1056</f>
        <v>0</v>
      </c>
      <c r="F188" s="18">
        <f>'[1]9.ведомства'!J1056</f>
        <v>0</v>
      </c>
      <c r="G188" s="18">
        <f>'[1]9.ведомства'!K1056</f>
        <v>10639300</v>
      </c>
      <c r="H188" s="18">
        <f>'[1]9.ведомства'!L1056</f>
        <v>0</v>
      </c>
    </row>
    <row r="189" spans="1:8" x14ac:dyDescent="0.25">
      <c r="A189" s="54" t="s">
        <v>146</v>
      </c>
      <c r="B189" s="55"/>
      <c r="C189" s="18">
        <f>C190+C196+C198+C200+C208+C212+C214+C204+C202+C206+C210+C194+C192</f>
        <v>36022321.799999997</v>
      </c>
      <c r="D189" s="18">
        <f t="shared" ref="D189:H189" si="69">D190+D196+D198+D200+D208+D212+D214+D204+D202+D206+D210+D194+D192</f>
        <v>10354065</v>
      </c>
      <c r="E189" s="18">
        <f t="shared" si="69"/>
        <v>4475410</v>
      </c>
      <c r="F189" s="18">
        <f t="shared" si="69"/>
        <v>0</v>
      </c>
      <c r="G189" s="18">
        <f t="shared" si="69"/>
        <v>40497731.799999997</v>
      </c>
      <c r="H189" s="18">
        <f t="shared" si="69"/>
        <v>10354065</v>
      </c>
    </row>
    <row r="190" spans="1:8" x14ac:dyDescent="0.25">
      <c r="A190" s="20" t="s">
        <v>147</v>
      </c>
      <c r="B190" s="27" t="s">
        <v>148</v>
      </c>
      <c r="C190" s="18">
        <f t="shared" ref="C190:F190" si="70">C191</f>
        <v>4206500</v>
      </c>
      <c r="D190" s="18">
        <f t="shared" si="70"/>
        <v>0</v>
      </c>
      <c r="E190" s="18">
        <f t="shared" si="70"/>
        <v>1627754</v>
      </c>
      <c r="F190" s="18">
        <f t="shared" si="70"/>
        <v>0</v>
      </c>
      <c r="G190" s="18">
        <f>G191</f>
        <v>5834254</v>
      </c>
      <c r="H190" s="18">
        <f>H191</f>
        <v>0</v>
      </c>
    </row>
    <row r="191" spans="1:8" x14ac:dyDescent="0.25">
      <c r="A191" s="22" t="s">
        <v>53</v>
      </c>
      <c r="B191" s="21" t="s">
        <v>54</v>
      </c>
      <c r="C191" s="18">
        <f>'[1]9.ведомства'!G804</f>
        <v>4206500</v>
      </c>
      <c r="D191" s="18">
        <f>'[1]9.ведомства'!H804</f>
        <v>0</v>
      </c>
      <c r="E191" s="18">
        <f>'[1]9.ведомства'!I804</f>
        <v>1627754</v>
      </c>
      <c r="F191" s="18">
        <f>'[1]9.ведомства'!J804</f>
        <v>0</v>
      </c>
      <c r="G191" s="18">
        <f>'[1]9.ведомства'!K804</f>
        <v>5834254</v>
      </c>
      <c r="H191" s="18">
        <f>'[1]9.ведомства'!L804</f>
        <v>0</v>
      </c>
    </row>
    <row r="192" spans="1:8" x14ac:dyDescent="0.25">
      <c r="A192" s="20" t="s">
        <v>149</v>
      </c>
      <c r="B192" s="21" t="s">
        <v>150</v>
      </c>
      <c r="C192" s="18">
        <f>C193</f>
        <v>0</v>
      </c>
      <c r="D192" s="18">
        <f t="shared" ref="D192:H192" si="71">D193</f>
        <v>0</v>
      </c>
      <c r="E192" s="18">
        <f t="shared" si="71"/>
        <v>1621511.95</v>
      </c>
      <c r="F192" s="18">
        <f t="shared" si="71"/>
        <v>0</v>
      </c>
      <c r="G192" s="18">
        <f t="shared" si="71"/>
        <v>1621511.95</v>
      </c>
      <c r="H192" s="18">
        <f t="shared" si="71"/>
        <v>0</v>
      </c>
    </row>
    <row r="193" spans="1:8" x14ac:dyDescent="0.25">
      <c r="A193" s="22" t="s">
        <v>53</v>
      </c>
      <c r="B193" s="21" t="s">
        <v>54</v>
      </c>
      <c r="C193" s="18">
        <f>'[1]9.ведомства'!G809</f>
        <v>0</v>
      </c>
      <c r="D193" s="18">
        <f>'[1]9.ведомства'!H809</f>
        <v>0</v>
      </c>
      <c r="E193" s="18">
        <f>'[1]9.ведомства'!I809</f>
        <v>1621511.95</v>
      </c>
      <c r="F193" s="18">
        <f>'[1]9.ведомства'!J809</f>
        <v>0</v>
      </c>
      <c r="G193" s="18">
        <f>'[1]9.ведомства'!K809</f>
        <v>1621511.95</v>
      </c>
      <c r="H193" s="18">
        <f>'[1]9.ведомства'!L809</f>
        <v>0</v>
      </c>
    </row>
    <row r="194" spans="1:8" x14ac:dyDescent="0.25">
      <c r="A194" s="22" t="s">
        <v>151</v>
      </c>
      <c r="B194" s="21" t="s">
        <v>152</v>
      </c>
      <c r="C194" s="18">
        <f>C195</f>
        <v>0</v>
      </c>
      <c r="D194" s="18">
        <f t="shared" ref="D194:H194" si="72">D195</f>
        <v>0</v>
      </c>
      <c r="E194" s="18">
        <f t="shared" si="72"/>
        <v>278488.05</v>
      </c>
      <c r="F194" s="18">
        <f t="shared" si="72"/>
        <v>0</v>
      </c>
      <c r="G194" s="18">
        <f t="shared" si="72"/>
        <v>278488.05</v>
      </c>
      <c r="H194" s="18">
        <f t="shared" si="72"/>
        <v>0</v>
      </c>
    </row>
    <row r="195" spans="1:8" x14ac:dyDescent="0.25">
      <c r="A195" s="22" t="s">
        <v>53</v>
      </c>
      <c r="B195" s="21" t="s">
        <v>54</v>
      </c>
      <c r="C195" s="18">
        <f>'[1]9.ведомства'!G810</f>
        <v>0</v>
      </c>
      <c r="D195" s="18">
        <f>'[1]9.ведомства'!H810</f>
        <v>0</v>
      </c>
      <c r="E195" s="18">
        <f>'[1]9.ведомства'!I810</f>
        <v>278488.05</v>
      </c>
      <c r="F195" s="18">
        <f>'[1]9.ведомства'!J810</f>
        <v>0</v>
      </c>
      <c r="G195" s="18">
        <f>'[1]9.ведомства'!K810</f>
        <v>278488.05</v>
      </c>
      <c r="H195" s="18">
        <f>'[1]9.ведомства'!L810</f>
        <v>0</v>
      </c>
    </row>
    <row r="196" spans="1:8" s="19" customFormat="1" x14ac:dyDescent="0.25">
      <c r="A196" s="20" t="s">
        <v>153</v>
      </c>
      <c r="B196" s="31" t="s">
        <v>154</v>
      </c>
      <c r="C196" s="18">
        <f t="shared" ref="C196:F196" si="73">C197</f>
        <v>10336445</v>
      </c>
      <c r="D196" s="18">
        <f t="shared" si="73"/>
        <v>10336445</v>
      </c>
      <c r="E196" s="18">
        <f t="shared" si="73"/>
        <v>0</v>
      </c>
      <c r="F196" s="18">
        <f t="shared" si="73"/>
        <v>0</v>
      </c>
      <c r="G196" s="18">
        <f>G197</f>
        <v>10336445</v>
      </c>
      <c r="H196" s="18">
        <f>H197</f>
        <v>10336445</v>
      </c>
    </row>
    <row r="197" spans="1:8" x14ac:dyDescent="0.25">
      <c r="A197" s="22" t="s">
        <v>53</v>
      </c>
      <c r="B197" s="21" t="s">
        <v>54</v>
      </c>
      <c r="C197" s="18">
        <f>'[1]9.ведомства'!G718</f>
        <v>10336445</v>
      </c>
      <c r="D197" s="18">
        <f>'[1]9.ведомства'!H718</f>
        <v>10336445</v>
      </c>
      <c r="E197" s="18">
        <f>'[1]9.ведомства'!I718</f>
        <v>0</v>
      </c>
      <c r="F197" s="18">
        <f>'[1]9.ведомства'!J718</f>
        <v>0</v>
      </c>
      <c r="G197" s="18">
        <f>'[1]9.ведомства'!K718</f>
        <v>10336445</v>
      </c>
      <c r="H197" s="18">
        <f>'[1]9.ведомства'!L718</f>
        <v>10336445</v>
      </c>
    </row>
    <row r="198" spans="1:8" s="19" customFormat="1" ht="25.5" x14ac:dyDescent="0.25">
      <c r="A198" s="20" t="s">
        <v>155</v>
      </c>
      <c r="B198" s="31" t="s">
        <v>156</v>
      </c>
      <c r="C198" s="18">
        <f t="shared" ref="C198:F198" si="74">C199</f>
        <v>17620</v>
      </c>
      <c r="D198" s="18">
        <f t="shared" si="74"/>
        <v>17620</v>
      </c>
      <c r="E198" s="18">
        <f t="shared" si="74"/>
        <v>0</v>
      </c>
      <c r="F198" s="18">
        <f t="shared" si="74"/>
        <v>0</v>
      </c>
      <c r="G198" s="18">
        <f>G199</f>
        <v>17620</v>
      </c>
      <c r="H198" s="18">
        <f>H199</f>
        <v>17620</v>
      </c>
    </row>
    <row r="199" spans="1:8" x14ac:dyDescent="0.25">
      <c r="A199" s="22" t="s">
        <v>53</v>
      </c>
      <c r="B199" s="21" t="s">
        <v>54</v>
      </c>
      <c r="C199" s="18">
        <f>'[1]9.ведомства'!G720</f>
        <v>17620</v>
      </c>
      <c r="D199" s="18">
        <f>'[1]9.ведомства'!H720</f>
        <v>17620</v>
      </c>
      <c r="E199" s="18">
        <f>'[1]9.ведомства'!I720</f>
        <v>0</v>
      </c>
      <c r="F199" s="18">
        <f>'[1]9.ведомства'!J720</f>
        <v>0</v>
      </c>
      <c r="G199" s="18">
        <f>'[1]9.ведомства'!K720</f>
        <v>17620</v>
      </c>
      <c r="H199" s="18">
        <f>'[1]9.ведомства'!L720</f>
        <v>17620</v>
      </c>
    </row>
    <row r="200" spans="1:8" ht="24" x14ac:dyDescent="0.25">
      <c r="A200" s="20" t="s">
        <v>157</v>
      </c>
      <c r="B200" s="27" t="s">
        <v>158</v>
      </c>
      <c r="C200" s="18">
        <f t="shared" ref="C200:F200" si="75">C201</f>
        <v>3000000</v>
      </c>
      <c r="D200" s="18">
        <f t="shared" si="75"/>
        <v>0</v>
      </c>
      <c r="E200" s="18">
        <f t="shared" si="75"/>
        <v>-2324590</v>
      </c>
      <c r="F200" s="18">
        <f t="shared" si="75"/>
        <v>0</v>
      </c>
      <c r="G200" s="18">
        <f>G201</f>
        <v>675410</v>
      </c>
      <c r="H200" s="18">
        <f>H201</f>
        <v>0</v>
      </c>
    </row>
    <row r="201" spans="1:8" x14ac:dyDescent="0.25">
      <c r="A201" s="22" t="s">
        <v>53</v>
      </c>
      <c r="B201" s="21" t="s">
        <v>54</v>
      </c>
      <c r="C201" s="18">
        <f>'[1]9.ведомства'!G721</f>
        <v>3000000</v>
      </c>
      <c r="D201" s="18">
        <f>'[1]9.ведомства'!H721</f>
        <v>0</v>
      </c>
      <c r="E201" s="18">
        <f>'[1]9.ведомства'!I721</f>
        <v>-2324590</v>
      </c>
      <c r="F201" s="18">
        <f>'[1]9.ведомства'!J721</f>
        <v>0</v>
      </c>
      <c r="G201" s="18">
        <f>'[1]9.ведомства'!K721</f>
        <v>675410</v>
      </c>
      <c r="H201" s="18">
        <f>'[1]9.ведомства'!L721</f>
        <v>0</v>
      </c>
    </row>
    <row r="202" spans="1:8" x14ac:dyDescent="0.25">
      <c r="A202" s="22" t="s">
        <v>159</v>
      </c>
      <c r="B202" s="25" t="s">
        <v>148</v>
      </c>
      <c r="C202" s="18">
        <f>C203</f>
        <v>0</v>
      </c>
      <c r="D202" s="18">
        <f t="shared" ref="D202:H202" si="76">D203</f>
        <v>0</v>
      </c>
      <c r="E202" s="18">
        <f t="shared" si="76"/>
        <v>442496</v>
      </c>
      <c r="F202" s="18">
        <f t="shared" si="76"/>
        <v>0</v>
      </c>
      <c r="G202" s="18">
        <f t="shared" si="76"/>
        <v>442496</v>
      </c>
      <c r="H202" s="18">
        <f t="shared" si="76"/>
        <v>0</v>
      </c>
    </row>
    <row r="203" spans="1:8" x14ac:dyDescent="0.25">
      <c r="A203" s="22" t="s">
        <v>53</v>
      </c>
      <c r="B203" s="21" t="s">
        <v>54</v>
      </c>
      <c r="C203" s="18">
        <f>'[1]9.ведомства'!G814</f>
        <v>0</v>
      </c>
      <c r="D203" s="18">
        <f>'[1]9.ведомства'!H814</f>
        <v>0</v>
      </c>
      <c r="E203" s="18">
        <f>'[1]9.ведомства'!I814</f>
        <v>442496</v>
      </c>
      <c r="F203" s="18">
        <f>'[1]9.ведомства'!J814</f>
        <v>0</v>
      </c>
      <c r="G203" s="18">
        <f>'[1]9.ведомства'!K814</f>
        <v>442496</v>
      </c>
      <c r="H203" s="18">
        <f>'[1]9.ведомства'!L814</f>
        <v>0</v>
      </c>
    </row>
    <row r="204" spans="1:8" x14ac:dyDescent="0.25">
      <c r="A204" s="22" t="s">
        <v>160</v>
      </c>
      <c r="B204" s="25" t="s">
        <v>161</v>
      </c>
      <c r="C204" s="18">
        <f>C205</f>
        <v>800000</v>
      </c>
      <c r="D204" s="18">
        <f t="shared" ref="D204:H204" si="77">D205</f>
        <v>0</v>
      </c>
      <c r="E204" s="18">
        <f t="shared" si="77"/>
        <v>0</v>
      </c>
      <c r="F204" s="18">
        <f t="shared" si="77"/>
        <v>0</v>
      </c>
      <c r="G204" s="18">
        <f t="shared" si="77"/>
        <v>800000</v>
      </c>
      <c r="H204" s="18">
        <f t="shared" si="77"/>
        <v>0</v>
      </c>
    </row>
    <row r="205" spans="1:8" x14ac:dyDescent="0.25">
      <c r="A205" s="22" t="s">
        <v>53</v>
      </c>
      <c r="B205" s="21" t="s">
        <v>54</v>
      </c>
      <c r="C205" s="18">
        <f>'[1]9.ведомства'!G816</f>
        <v>800000</v>
      </c>
      <c r="D205" s="18">
        <f>'[1]9.ведомства'!H816</f>
        <v>0</v>
      </c>
      <c r="E205" s="18">
        <f>'[1]9.ведомства'!I816</f>
        <v>0</v>
      </c>
      <c r="F205" s="18">
        <f>'[1]9.ведомства'!J816</f>
        <v>0</v>
      </c>
      <c r="G205" s="18">
        <f>'[1]9.ведомства'!K816</f>
        <v>800000</v>
      </c>
      <c r="H205" s="18">
        <f>'[1]9.ведомства'!L816</f>
        <v>0</v>
      </c>
    </row>
    <row r="206" spans="1:8" x14ac:dyDescent="0.25">
      <c r="A206" s="22" t="s">
        <v>162</v>
      </c>
      <c r="B206" s="25" t="s">
        <v>111</v>
      </c>
      <c r="C206" s="18">
        <f>C207</f>
        <v>0</v>
      </c>
      <c r="D206" s="18">
        <f t="shared" ref="D206:H206" si="78">D207</f>
        <v>0</v>
      </c>
      <c r="E206" s="18">
        <f t="shared" si="78"/>
        <v>2829750</v>
      </c>
      <c r="F206" s="18">
        <f t="shared" si="78"/>
        <v>0</v>
      </c>
      <c r="G206" s="18">
        <f t="shared" si="78"/>
        <v>2829750</v>
      </c>
      <c r="H206" s="18">
        <f t="shared" si="78"/>
        <v>0</v>
      </c>
    </row>
    <row r="207" spans="1:8" x14ac:dyDescent="0.25">
      <c r="A207" s="22" t="s">
        <v>53</v>
      </c>
      <c r="B207" s="21" t="s">
        <v>54</v>
      </c>
      <c r="C207" s="18">
        <f>'[1]9.ведомства'!G818</f>
        <v>0</v>
      </c>
      <c r="D207" s="18">
        <f>'[1]9.ведомства'!H818</f>
        <v>0</v>
      </c>
      <c r="E207" s="18">
        <f>'[1]9.ведомства'!I818</f>
        <v>2829750</v>
      </c>
      <c r="F207" s="18">
        <f>'[1]9.ведомства'!J818</f>
        <v>0</v>
      </c>
      <c r="G207" s="18">
        <f>'[1]9.ведомства'!K818</f>
        <v>2829750</v>
      </c>
      <c r="H207" s="18">
        <f>'[1]9.ведомства'!L818</f>
        <v>0</v>
      </c>
    </row>
    <row r="208" spans="1:8" ht="36" x14ac:dyDescent="0.25">
      <c r="A208" s="20" t="s">
        <v>163</v>
      </c>
      <c r="B208" s="27" t="s">
        <v>164</v>
      </c>
      <c r="C208" s="18">
        <f t="shared" ref="C208:F208" si="79">C209</f>
        <v>4160896.2</v>
      </c>
      <c r="D208" s="18">
        <f t="shared" si="79"/>
        <v>0</v>
      </c>
      <c r="E208" s="18">
        <f t="shared" si="79"/>
        <v>0</v>
      </c>
      <c r="F208" s="18">
        <f t="shared" si="79"/>
        <v>0</v>
      </c>
      <c r="G208" s="18">
        <f>G209</f>
        <v>4160896.2</v>
      </c>
      <c r="H208" s="18">
        <f>H209</f>
        <v>0</v>
      </c>
    </row>
    <row r="209" spans="1:11" x14ac:dyDescent="0.25">
      <c r="A209" s="22" t="s">
        <v>53</v>
      </c>
      <c r="B209" s="21" t="s">
        <v>54</v>
      </c>
      <c r="C209" s="18">
        <f>'[1]9.ведомства'!G820</f>
        <v>4160896.2</v>
      </c>
      <c r="D209" s="18">
        <f>'[1]9.ведомства'!H820</f>
        <v>0</v>
      </c>
      <c r="E209" s="18">
        <f>'[1]9.ведомства'!I820</f>
        <v>0</v>
      </c>
      <c r="F209" s="18">
        <f>'[1]9.ведомства'!J820</f>
        <v>0</v>
      </c>
      <c r="G209" s="18">
        <f>'[1]9.ведомства'!K820</f>
        <v>4160896.2</v>
      </c>
      <c r="H209" s="18">
        <f>'[1]9.ведомства'!L820</f>
        <v>0</v>
      </c>
    </row>
    <row r="210" spans="1:11" x14ac:dyDescent="0.25">
      <c r="A210" s="22" t="s">
        <v>165</v>
      </c>
      <c r="B210" s="21" t="s">
        <v>166</v>
      </c>
      <c r="C210" s="18">
        <f>C211</f>
        <v>12747860.6</v>
      </c>
      <c r="D210" s="18">
        <f>D211</f>
        <v>0</v>
      </c>
      <c r="E210" s="18">
        <f t="shared" ref="E210:H210" si="80">E211</f>
        <v>0</v>
      </c>
      <c r="F210" s="18">
        <f t="shared" si="80"/>
        <v>0</v>
      </c>
      <c r="G210" s="18">
        <f t="shared" si="80"/>
        <v>12747860.6</v>
      </c>
      <c r="H210" s="18">
        <f t="shared" si="80"/>
        <v>0</v>
      </c>
    </row>
    <row r="211" spans="1:11" x14ac:dyDescent="0.25">
      <c r="A211" s="22" t="s">
        <v>53</v>
      </c>
      <c r="B211" s="21" t="s">
        <v>54</v>
      </c>
      <c r="C211" s="18">
        <f>'[1]9.ведомства'!G822</f>
        <v>12747860.6</v>
      </c>
      <c r="D211" s="18">
        <f>'[1]9.ведомства'!H822</f>
        <v>0</v>
      </c>
      <c r="E211" s="18">
        <f>'[1]9.ведомства'!I822</f>
        <v>0</v>
      </c>
      <c r="F211" s="18">
        <f>'[1]9.ведомства'!J822</f>
        <v>0</v>
      </c>
      <c r="G211" s="18">
        <f>'[1]9.ведомства'!K822</f>
        <v>12747860.6</v>
      </c>
      <c r="H211" s="18">
        <f>'[1]9.ведомства'!L822</f>
        <v>0</v>
      </c>
    </row>
    <row r="212" spans="1:11" ht="24" x14ac:dyDescent="0.25">
      <c r="A212" s="20" t="s">
        <v>167</v>
      </c>
      <c r="B212" s="27" t="s">
        <v>168</v>
      </c>
      <c r="C212" s="18">
        <f t="shared" ref="C212:F212" si="81">C213</f>
        <v>553000</v>
      </c>
      <c r="D212" s="18">
        <f t="shared" si="81"/>
        <v>0</v>
      </c>
      <c r="E212" s="18">
        <f t="shared" si="81"/>
        <v>0</v>
      </c>
      <c r="F212" s="18">
        <f t="shared" si="81"/>
        <v>0</v>
      </c>
      <c r="G212" s="18">
        <f>G213</f>
        <v>553000</v>
      </c>
      <c r="H212" s="18">
        <f>H213</f>
        <v>0</v>
      </c>
    </row>
    <row r="213" spans="1:11" x14ac:dyDescent="0.25">
      <c r="A213" s="22" t="s">
        <v>53</v>
      </c>
      <c r="B213" s="21" t="s">
        <v>54</v>
      </c>
      <c r="C213" s="18">
        <f>'[1]9.ведомства'!G825</f>
        <v>553000</v>
      </c>
      <c r="D213" s="18">
        <f>'[1]9.ведомства'!H825</f>
        <v>0</v>
      </c>
      <c r="E213" s="18">
        <f>'[1]9.ведомства'!I825</f>
        <v>0</v>
      </c>
      <c r="F213" s="18">
        <f>'[1]9.ведомства'!J825</f>
        <v>0</v>
      </c>
      <c r="G213" s="18">
        <f>'[1]9.ведомства'!K825</f>
        <v>553000</v>
      </c>
      <c r="H213" s="18">
        <f>'[1]9.ведомства'!L825</f>
        <v>0</v>
      </c>
    </row>
    <row r="214" spans="1:11" ht="24" x14ac:dyDescent="0.25">
      <c r="A214" s="20" t="s">
        <v>169</v>
      </c>
      <c r="B214" s="27" t="s">
        <v>170</v>
      </c>
      <c r="C214" s="18">
        <f t="shared" ref="C214:F214" si="82">C215</f>
        <v>200000</v>
      </c>
      <c r="D214" s="18">
        <f t="shared" si="82"/>
        <v>0</v>
      </c>
      <c r="E214" s="18">
        <f t="shared" si="82"/>
        <v>0</v>
      </c>
      <c r="F214" s="18">
        <f t="shared" si="82"/>
        <v>0</v>
      </c>
      <c r="G214" s="18">
        <f>G215</f>
        <v>200000</v>
      </c>
      <c r="H214" s="18">
        <f>H215</f>
        <v>0</v>
      </c>
    </row>
    <row r="215" spans="1:11" x14ac:dyDescent="0.25">
      <c r="A215" s="22" t="s">
        <v>53</v>
      </c>
      <c r="B215" s="21" t="s">
        <v>54</v>
      </c>
      <c r="C215" s="18">
        <f>'[1]9.ведомства'!G828</f>
        <v>200000</v>
      </c>
      <c r="D215" s="18">
        <f>'[1]9.ведомства'!H828</f>
        <v>0</v>
      </c>
      <c r="E215" s="18">
        <f>'[1]9.ведомства'!I828</f>
        <v>0</v>
      </c>
      <c r="F215" s="18">
        <f>'[1]9.ведомства'!J828</f>
        <v>0</v>
      </c>
      <c r="G215" s="18">
        <f>'[1]9.ведомства'!K828</f>
        <v>200000</v>
      </c>
      <c r="H215" s="18">
        <f>'[1]9.ведомства'!L828</f>
        <v>0</v>
      </c>
    </row>
    <row r="216" spans="1:11" x14ac:dyDescent="0.25">
      <c r="A216" s="54" t="s">
        <v>171</v>
      </c>
      <c r="B216" s="55"/>
      <c r="C216" s="18">
        <f>C217+C219</f>
        <v>2475900</v>
      </c>
      <c r="D216" s="18">
        <f t="shared" ref="D216:H216" si="83">D217+D219</f>
        <v>0</v>
      </c>
      <c r="E216" s="18">
        <f t="shared" si="83"/>
        <v>2475845</v>
      </c>
      <c r="F216" s="18">
        <f t="shared" si="83"/>
        <v>0</v>
      </c>
      <c r="G216" s="18">
        <f t="shared" si="83"/>
        <v>4951745</v>
      </c>
      <c r="H216" s="18">
        <f t="shared" si="83"/>
        <v>0</v>
      </c>
    </row>
    <row r="217" spans="1:11" x14ac:dyDescent="0.25">
      <c r="A217" s="20" t="s">
        <v>172</v>
      </c>
      <c r="B217" s="27" t="s">
        <v>173</v>
      </c>
      <c r="C217" s="18">
        <f t="shared" ref="C217:F217" si="84">C218</f>
        <v>2475900</v>
      </c>
      <c r="D217" s="18">
        <f t="shared" si="84"/>
        <v>0</v>
      </c>
      <c r="E217" s="18">
        <f t="shared" si="84"/>
        <v>0</v>
      </c>
      <c r="F217" s="18">
        <f t="shared" si="84"/>
        <v>0</v>
      </c>
      <c r="G217" s="18">
        <f>G218</f>
        <v>2475900</v>
      </c>
      <c r="H217" s="18">
        <f>H218</f>
        <v>0</v>
      </c>
    </row>
    <row r="218" spans="1:11" x14ac:dyDescent="0.25">
      <c r="A218" s="22" t="s">
        <v>53</v>
      </c>
      <c r="B218" s="21" t="s">
        <v>54</v>
      </c>
      <c r="C218" s="18">
        <f>'[1]9.ведомства'!G832</f>
        <v>2475900</v>
      </c>
      <c r="D218" s="18">
        <f>'[1]9.ведомства'!H832</f>
        <v>0</v>
      </c>
      <c r="E218" s="18">
        <f>'[1]9.ведомства'!I832</f>
        <v>0</v>
      </c>
      <c r="F218" s="18">
        <f>'[1]9.ведомства'!J832</f>
        <v>0</v>
      </c>
      <c r="G218" s="18">
        <f>'[1]9.ведомства'!K832</f>
        <v>2475900</v>
      </c>
      <c r="H218" s="18">
        <f>'[1]9.ведомства'!L832</f>
        <v>0</v>
      </c>
    </row>
    <row r="219" spans="1:11" x14ac:dyDescent="0.25">
      <c r="A219" s="22" t="s">
        <v>174</v>
      </c>
      <c r="B219" s="21" t="s">
        <v>111</v>
      </c>
      <c r="C219" s="18">
        <f>C220</f>
        <v>0</v>
      </c>
      <c r="D219" s="18">
        <f t="shared" ref="D219:H219" si="85">D220</f>
        <v>0</v>
      </c>
      <c r="E219" s="18">
        <f t="shared" si="85"/>
        <v>2475845</v>
      </c>
      <c r="F219" s="18">
        <f t="shared" si="85"/>
        <v>0</v>
      </c>
      <c r="G219" s="18">
        <f t="shared" si="85"/>
        <v>2475845</v>
      </c>
      <c r="H219" s="18">
        <f t="shared" si="85"/>
        <v>0</v>
      </c>
    </row>
    <row r="220" spans="1:11" x14ac:dyDescent="0.25">
      <c r="A220" s="22" t="s">
        <v>53</v>
      </c>
      <c r="B220" s="21" t="s">
        <v>54</v>
      </c>
      <c r="C220" s="18">
        <f>'[1]9.ведомства'!G840</f>
        <v>0</v>
      </c>
      <c r="D220" s="18">
        <f>'[1]9.ведомства'!H840</f>
        <v>0</v>
      </c>
      <c r="E220" s="18">
        <f>'[1]9.ведомства'!I840</f>
        <v>2475845</v>
      </c>
      <c r="F220" s="18">
        <f>'[1]9.ведомства'!J840</f>
        <v>0</v>
      </c>
      <c r="G220" s="18">
        <f>'[1]9.ведомства'!K840</f>
        <v>2475845</v>
      </c>
      <c r="H220" s="18">
        <f>'[1]9.ведомства'!L840</f>
        <v>0</v>
      </c>
    </row>
    <row r="221" spans="1:11" x14ac:dyDescent="0.25">
      <c r="A221" s="49" t="s">
        <v>175</v>
      </c>
      <c r="B221" s="49"/>
      <c r="C221" s="18">
        <f>C222+C268+C279+C292</f>
        <v>1698316867.24</v>
      </c>
      <c r="D221" s="18">
        <f>D222+D268+D279+D292</f>
        <v>839428500</v>
      </c>
      <c r="E221" s="18">
        <f>E222+E268+E279+E292</f>
        <v>-8095010.2899999991</v>
      </c>
      <c r="F221" s="18">
        <f>F222+F268+F279+F292</f>
        <v>0</v>
      </c>
      <c r="G221" s="18">
        <f>G222+G268+G279+G292</f>
        <v>1690221856.95</v>
      </c>
      <c r="H221" s="18">
        <f>H222+H268+H279+H292</f>
        <v>839428500</v>
      </c>
      <c r="K221" s="32"/>
    </row>
    <row r="222" spans="1:11" x14ac:dyDescent="0.25">
      <c r="A222" s="49" t="s">
        <v>176</v>
      </c>
      <c r="B222" s="49"/>
      <c r="C222" s="18">
        <f>C223+C225+C227+C229+C231+C233+C235+C237+C239+C241+C243+C245+C247+C249+C251+C253+C255+C257+C259+C261+C263+C265</f>
        <v>1598404628.24</v>
      </c>
      <c r="D222" s="18">
        <f t="shared" ref="D222:H222" si="86">D223+D225+D227+D229+D231+D233+D235+D237+D239+D241+D243+D245+D247+D249+D251+D253+D255+D257+D259+D261+D263+D265</f>
        <v>778651600</v>
      </c>
      <c r="E222" s="18">
        <f t="shared" si="86"/>
        <v>-8095010.2899999991</v>
      </c>
      <c r="F222" s="18">
        <f t="shared" si="86"/>
        <v>0</v>
      </c>
      <c r="G222" s="18">
        <f t="shared" si="86"/>
        <v>1590309617.95</v>
      </c>
      <c r="H222" s="18">
        <f t="shared" si="86"/>
        <v>778651600</v>
      </c>
    </row>
    <row r="223" spans="1:11" s="19" customFormat="1" ht="24" x14ac:dyDescent="0.25">
      <c r="A223" s="20" t="s">
        <v>177</v>
      </c>
      <c r="B223" s="27" t="s">
        <v>78</v>
      </c>
      <c r="C223" s="18">
        <f t="shared" ref="C223:F223" si="87">C224</f>
        <v>9800000</v>
      </c>
      <c r="D223" s="18">
        <f t="shared" si="87"/>
        <v>0</v>
      </c>
      <c r="E223" s="18">
        <f t="shared" si="87"/>
        <v>0</v>
      </c>
      <c r="F223" s="18">
        <f t="shared" si="87"/>
        <v>0</v>
      </c>
      <c r="G223" s="18">
        <f>G224</f>
        <v>9800000</v>
      </c>
      <c r="H223" s="18">
        <f>H224</f>
        <v>0</v>
      </c>
    </row>
    <row r="224" spans="1:11" x14ac:dyDescent="0.25">
      <c r="A224" s="22" t="s">
        <v>32</v>
      </c>
      <c r="B224" s="23" t="s">
        <v>33</v>
      </c>
      <c r="C224" s="18">
        <f>'[1]9.ведомства'!G401+'[1]9.ведомства'!G422+'[1]9.ведомства'!G454</f>
        <v>9800000</v>
      </c>
      <c r="D224" s="18">
        <f>'[1]9.ведомства'!H401+'[1]9.ведомства'!H422+'[1]9.ведомства'!H454</f>
        <v>0</v>
      </c>
      <c r="E224" s="18">
        <f>'[1]9.ведомства'!I401+'[1]9.ведомства'!I422+'[1]9.ведомства'!I454</f>
        <v>0</v>
      </c>
      <c r="F224" s="18">
        <f>'[1]9.ведомства'!J401+'[1]9.ведомства'!J422+'[1]9.ведомства'!J454</f>
        <v>0</v>
      </c>
      <c r="G224" s="18">
        <f>'[1]9.ведомства'!K401+'[1]9.ведомства'!K422+'[1]9.ведомства'!K454</f>
        <v>9800000</v>
      </c>
      <c r="H224" s="18">
        <f>'[1]9.ведомства'!L401+'[1]9.ведомства'!L422+'[1]9.ведомства'!L454</f>
        <v>0</v>
      </c>
    </row>
    <row r="225" spans="1:8" s="19" customFormat="1" ht="25.5" x14ac:dyDescent="0.25">
      <c r="A225" s="20" t="s">
        <v>178</v>
      </c>
      <c r="B225" s="25" t="s">
        <v>179</v>
      </c>
      <c r="C225" s="18">
        <f t="shared" ref="C225:F225" si="88">C226</f>
        <v>1075100</v>
      </c>
      <c r="D225" s="18">
        <f t="shared" si="88"/>
        <v>1075100</v>
      </c>
      <c r="E225" s="18">
        <f t="shared" si="88"/>
        <v>0</v>
      </c>
      <c r="F225" s="18">
        <f t="shared" si="88"/>
        <v>0</v>
      </c>
      <c r="G225" s="18">
        <f>G226</f>
        <v>1075100</v>
      </c>
      <c r="H225" s="18">
        <f>H226</f>
        <v>1075100</v>
      </c>
    </row>
    <row r="226" spans="1:8" x14ac:dyDescent="0.25">
      <c r="A226" s="33" t="s">
        <v>32</v>
      </c>
      <c r="B226" s="23" t="s">
        <v>33</v>
      </c>
      <c r="C226" s="18">
        <f>'[1]9.ведомства'!G403</f>
        <v>1075100</v>
      </c>
      <c r="D226" s="18">
        <f>'[1]9.ведомства'!H403</f>
        <v>1075100</v>
      </c>
      <c r="E226" s="18">
        <f>'[1]9.ведомства'!I403</f>
        <v>0</v>
      </c>
      <c r="F226" s="18">
        <f>'[1]9.ведомства'!J403</f>
        <v>0</v>
      </c>
      <c r="G226" s="18">
        <f>'[1]9.ведомства'!K403</f>
        <v>1075100</v>
      </c>
      <c r="H226" s="18">
        <f>'[1]9.ведомства'!L403</f>
        <v>1075100</v>
      </c>
    </row>
    <row r="227" spans="1:8" s="19" customFormat="1" ht="38.25" x14ac:dyDescent="0.25">
      <c r="A227" s="34" t="s">
        <v>180</v>
      </c>
      <c r="B227" s="25" t="s">
        <v>181</v>
      </c>
      <c r="C227" s="18">
        <f t="shared" ref="C227:F227" si="89">C228</f>
        <v>422263700</v>
      </c>
      <c r="D227" s="18">
        <f t="shared" si="89"/>
        <v>422263700</v>
      </c>
      <c r="E227" s="18">
        <f t="shared" si="89"/>
        <v>0</v>
      </c>
      <c r="F227" s="18">
        <f t="shared" si="89"/>
        <v>0</v>
      </c>
      <c r="G227" s="18">
        <f>G228</f>
        <v>422263700</v>
      </c>
      <c r="H227" s="18">
        <f>H228</f>
        <v>422263700</v>
      </c>
    </row>
    <row r="228" spans="1:8" x14ac:dyDescent="0.25">
      <c r="A228" s="22" t="s">
        <v>32</v>
      </c>
      <c r="B228" s="23" t="s">
        <v>33</v>
      </c>
      <c r="C228" s="18">
        <f>'[1]9.ведомства'!G426</f>
        <v>422263700</v>
      </c>
      <c r="D228" s="18">
        <f>'[1]9.ведомства'!H426</f>
        <v>422263700</v>
      </c>
      <c r="E228" s="18">
        <f>'[1]9.ведомства'!I426</f>
        <v>0</v>
      </c>
      <c r="F228" s="18">
        <f>'[1]9.ведомства'!J426</f>
        <v>0</v>
      </c>
      <c r="G228" s="18">
        <f>'[1]9.ведомства'!K426</f>
        <v>422263700</v>
      </c>
      <c r="H228" s="18">
        <f>'[1]9.ведомства'!L426</f>
        <v>422263700</v>
      </c>
    </row>
    <row r="229" spans="1:8" s="19" customFormat="1" ht="51" x14ac:dyDescent="0.25">
      <c r="A229" s="20" t="s">
        <v>182</v>
      </c>
      <c r="B229" s="25" t="s">
        <v>183</v>
      </c>
      <c r="C229" s="18">
        <f t="shared" ref="C229:F229" si="90">C230</f>
        <v>565200</v>
      </c>
      <c r="D229" s="18">
        <f t="shared" si="90"/>
        <v>565200</v>
      </c>
      <c r="E229" s="18">
        <f t="shared" si="90"/>
        <v>0</v>
      </c>
      <c r="F229" s="18">
        <f t="shared" si="90"/>
        <v>0</v>
      </c>
      <c r="G229" s="18">
        <f>G230</f>
        <v>565200</v>
      </c>
      <c r="H229" s="18">
        <f>H230</f>
        <v>565200</v>
      </c>
    </row>
    <row r="230" spans="1:8" x14ac:dyDescent="0.25">
      <c r="A230" s="22" t="s">
        <v>32</v>
      </c>
      <c r="B230" s="27" t="s">
        <v>184</v>
      </c>
      <c r="C230" s="18">
        <f>'[1]9.ведомства'!G521</f>
        <v>565200</v>
      </c>
      <c r="D230" s="18">
        <f>'[1]9.ведомства'!H521</f>
        <v>565200</v>
      </c>
      <c r="E230" s="18">
        <f>'[1]9.ведомства'!I521</f>
        <v>0</v>
      </c>
      <c r="F230" s="18">
        <f>'[1]9.ведомства'!J521</f>
        <v>0</v>
      </c>
      <c r="G230" s="18">
        <f>'[1]9.ведомства'!K521</f>
        <v>565200</v>
      </c>
      <c r="H230" s="18">
        <f>'[1]9.ведомства'!L521</f>
        <v>565200</v>
      </c>
    </row>
    <row r="231" spans="1:8" s="19" customFormat="1" ht="38.25" x14ac:dyDescent="0.25">
      <c r="A231" s="20" t="s">
        <v>185</v>
      </c>
      <c r="B231" s="25" t="s">
        <v>186</v>
      </c>
      <c r="C231" s="18">
        <f t="shared" ref="C231:F231" si="91">C232</f>
        <v>22606700</v>
      </c>
      <c r="D231" s="18">
        <f t="shared" si="91"/>
        <v>22606700</v>
      </c>
      <c r="E231" s="18">
        <f t="shared" si="91"/>
        <v>0</v>
      </c>
      <c r="F231" s="18">
        <f t="shared" si="91"/>
        <v>0</v>
      </c>
      <c r="G231" s="18">
        <f>G232</f>
        <v>22606700</v>
      </c>
      <c r="H231" s="18">
        <f>H232</f>
        <v>22606700</v>
      </c>
    </row>
    <row r="232" spans="1:8" x14ac:dyDescent="0.25">
      <c r="A232" s="22" t="s">
        <v>32</v>
      </c>
      <c r="B232" s="27" t="s">
        <v>187</v>
      </c>
      <c r="C232" s="18">
        <f>'[1]9.ведомства'!G524</f>
        <v>22606700</v>
      </c>
      <c r="D232" s="18">
        <f>'[1]9.ведомства'!H524</f>
        <v>22606700</v>
      </c>
      <c r="E232" s="18">
        <f>'[1]9.ведомства'!I524</f>
        <v>0</v>
      </c>
      <c r="F232" s="18">
        <f>'[1]9.ведомства'!J524</f>
        <v>0</v>
      </c>
      <c r="G232" s="18">
        <f>'[1]9.ведомства'!K524</f>
        <v>22606700</v>
      </c>
      <c r="H232" s="18">
        <f>'[1]9.ведомства'!L524</f>
        <v>22606700</v>
      </c>
    </row>
    <row r="233" spans="1:8" s="19" customFormat="1" ht="38.25" x14ac:dyDescent="0.25">
      <c r="A233" s="20" t="s">
        <v>188</v>
      </c>
      <c r="B233" s="25" t="s">
        <v>189</v>
      </c>
      <c r="C233" s="18">
        <f>C234</f>
        <v>332140900</v>
      </c>
      <c r="D233" s="18">
        <f t="shared" ref="D233:H233" si="92">D234</f>
        <v>332140900</v>
      </c>
      <c r="E233" s="18">
        <f t="shared" si="92"/>
        <v>0</v>
      </c>
      <c r="F233" s="18">
        <f t="shared" si="92"/>
        <v>0</v>
      </c>
      <c r="G233" s="18">
        <f t="shared" si="92"/>
        <v>332140900</v>
      </c>
      <c r="H233" s="18">
        <f t="shared" si="92"/>
        <v>332140900</v>
      </c>
    </row>
    <row r="234" spans="1:8" x14ac:dyDescent="0.25">
      <c r="A234" s="22" t="s">
        <v>32</v>
      </c>
      <c r="B234" s="23" t="s">
        <v>33</v>
      </c>
      <c r="C234" s="18">
        <f>'[1]8. разд '!F460</f>
        <v>332140900</v>
      </c>
      <c r="D234" s="18">
        <f>'[1]8. разд '!G460</f>
        <v>332140900</v>
      </c>
      <c r="E234" s="18">
        <f>'[1]8. разд '!H460</f>
        <v>0</v>
      </c>
      <c r="F234" s="18">
        <f>'[1]8. разд '!I460</f>
        <v>0</v>
      </c>
      <c r="G234" s="18">
        <f>'[1]8. разд '!J460</f>
        <v>332140900</v>
      </c>
      <c r="H234" s="18">
        <f>'[1]8. разд '!K460</f>
        <v>332140900</v>
      </c>
    </row>
    <row r="235" spans="1:8" s="19" customFormat="1" ht="36" x14ac:dyDescent="0.25">
      <c r="A235" s="20" t="s">
        <v>190</v>
      </c>
      <c r="B235" s="27" t="s">
        <v>191</v>
      </c>
      <c r="C235" s="18">
        <f t="shared" ref="C235:F235" si="93">C236</f>
        <v>277503934</v>
      </c>
      <c r="D235" s="18">
        <f t="shared" si="93"/>
        <v>0</v>
      </c>
      <c r="E235" s="18">
        <f t="shared" si="93"/>
        <v>0</v>
      </c>
      <c r="F235" s="18">
        <f t="shared" si="93"/>
        <v>0</v>
      </c>
      <c r="G235" s="18">
        <f>G236</f>
        <v>277503934</v>
      </c>
      <c r="H235" s="18">
        <f>H236</f>
        <v>0</v>
      </c>
    </row>
    <row r="236" spans="1:8" x14ac:dyDescent="0.25">
      <c r="A236" s="22" t="s">
        <v>32</v>
      </c>
      <c r="B236" s="23" t="s">
        <v>33</v>
      </c>
      <c r="C236" s="18">
        <f>'[1]9.ведомства'!G407</f>
        <v>277503934</v>
      </c>
      <c r="D236" s="18">
        <f>'[1]9.ведомства'!H407</f>
        <v>0</v>
      </c>
      <c r="E236" s="18">
        <f>'[1]9.ведомства'!I407</f>
        <v>0</v>
      </c>
      <c r="F236" s="18">
        <f>'[1]9.ведомства'!J407</f>
        <v>0</v>
      </c>
      <c r="G236" s="18">
        <f>'[1]9.ведомства'!K407</f>
        <v>277503934</v>
      </c>
      <c r="H236" s="18">
        <f>'[1]9.ведомства'!L407</f>
        <v>0</v>
      </c>
    </row>
    <row r="237" spans="1:8" s="19" customFormat="1" ht="24" x14ac:dyDescent="0.25">
      <c r="A237" s="20" t="s">
        <v>192</v>
      </c>
      <c r="B237" s="27" t="s">
        <v>193</v>
      </c>
      <c r="C237" s="18">
        <f t="shared" ref="C237:F237" si="94">C238</f>
        <v>98585127</v>
      </c>
      <c r="D237" s="18">
        <f t="shared" si="94"/>
        <v>0</v>
      </c>
      <c r="E237" s="18">
        <f t="shared" si="94"/>
        <v>0</v>
      </c>
      <c r="F237" s="18">
        <f t="shared" si="94"/>
        <v>0</v>
      </c>
      <c r="G237" s="18">
        <f>G238</f>
        <v>98585127</v>
      </c>
      <c r="H237" s="18">
        <f>H238</f>
        <v>0</v>
      </c>
    </row>
    <row r="238" spans="1:8" x14ac:dyDescent="0.25">
      <c r="A238" s="22" t="s">
        <v>32</v>
      </c>
      <c r="B238" s="23" t="s">
        <v>33</v>
      </c>
      <c r="C238" s="18">
        <f>'[1]9.ведомства'!G428</f>
        <v>98585127</v>
      </c>
      <c r="D238" s="18">
        <f>'[1]9.ведомства'!H428</f>
        <v>0</v>
      </c>
      <c r="E238" s="18">
        <f>'[1]9.ведомства'!I428</f>
        <v>0</v>
      </c>
      <c r="F238" s="18">
        <f>'[1]9.ведомства'!J428</f>
        <v>0</v>
      </c>
      <c r="G238" s="18">
        <f>'[1]9.ведомства'!K428</f>
        <v>98585127</v>
      </c>
      <c r="H238" s="18">
        <f>'[1]9.ведомства'!L428</f>
        <v>0</v>
      </c>
    </row>
    <row r="239" spans="1:8" s="19" customFormat="1" ht="36" x14ac:dyDescent="0.25">
      <c r="A239" s="20" t="s">
        <v>194</v>
      </c>
      <c r="B239" s="27" t="s">
        <v>195</v>
      </c>
      <c r="C239" s="18">
        <f t="shared" ref="C239:F239" si="95">C240</f>
        <v>130017305</v>
      </c>
      <c r="D239" s="18">
        <f t="shared" si="95"/>
        <v>0</v>
      </c>
      <c r="E239" s="18">
        <f t="shared" si="95"/>
        <v>0</v>
      </c>
      <c r="F239" s="18">
        <f t="shared" si="95"/>
        <v>0</v>
      </c>
      <c r="G239" s="18">
        <f>G240</f>
        <v>130017305</v>
      </c>
      <c r="H239" s="18">
        <f>H240</f>
        <v>0</v>
      </c>
    </row>
    <row r="240" spans="1:8" x14ac:dyDescent="0.25">
      <c r="A240" s="22" t="s">
        <v>32</v>
      </c>
      <c r="B240" s="23" t="s">
        <v>33</v>
      </c>
      <c r="C240" s="18">
        <f>'[1]9.ведомства'!G456</f>
        <v>130017305</v>
      </c>
      <c r="D240" s="18">
        <f>'[1]9.ведомства'!H456</f>
        <v>0</v>
      </c>
      <c r="E240" s="18">
        <f>'[1]9.ведомства'!I456</f>
        <v>0</v>
      </c>
      <c r="F240" s="18">
        <f>'[1]9.ведомства'!J456</f>
        <v>0</v>
      </c>
      <c r="G240" s="18">
        <f>'[1]9.ведомства'!K456</f>
        <v>130017305</v>
      </c>
      <c r="H240" s="18">
        <f>'[1]9.ведомства'!L456</f>
        <v>0</v>
      </c>
    </row>
    <row r="241" spans="1:8" s="19" customFormat="1" x14ac:dyDescent="0.25">
      <c r="A241" s="20" t="s">
        <v>196</v>
      </c>
      <c r="B241" s="27" t="s">
        <v>197</v>
      </c>
      <c r="C241" s="18">
        <f t="shared" ref="C241:F241" si="96">C242</f>
        <v>750000</v>
      </c>
      <c r="D241" s="18">
        <f t="shared" si="96"/>
        <v>0</v>
      </c>
      <c r="E241" s="18">
        <f t="shared" si="96"/>
        <v>0</v>
      </c>
      <c r="F241" s="18">
        <f t="shared" si="96"/>
        <v>0</v>
      </c>
      <c r="G241" s="18">
        <f>G242</f>
        <v>750000</v>
      </c>
      <c r="H241" s="18">
        <f>H242</f>
        <v>0</v>
      </c>
    </row>
    <row r="242" spans="1:8" x14ac:dyDescent="0.25">
      <c r="A242" s="22" t="s">
        <v>32</v>
      </c>
      <c r="B242" s="23" t="s">
        <v>33</v>
      </c>
      <c r="C242" s="18">
        <f>'[1]9.ведомства'!G434</f>
        <v>750000</v>
      </c>
      <c r="D242" s="18">
        <f>'[1]9.ведомства'!H434</f>
        <v>0</v>
      </c>
      <c r="E242" s="18">
        <f>'[1]9.ведомства'!I434</f>
        <v>0</v>
      </c>
      <c r="F242" s="18">
        <f>'[1]9.ведомства'!J434</f>
        <v>0</v>
      </c>
      <c r="G242" s="18">
        <f>'[1]9.ведомства'!K434</f>
        <v>750000</v>
      </c>
      <c r="H242" s="18">
        <f>'[1]9.ведомства'!L434</f>
        <v>0</v>
      </c>
    </row>
    <row r="243" spans="1:8" s="19" customFormat="1" ht="38.25" x14ac:dyDescent="0.25">
      <c r="A243" s="20" t="s">
        <v>198</v>
      </c>
      <c r="B243" s="25" t="s">
        <v>199</v>
      </c>
      <c r="C243" s="18">
        <f t="shared" ref="C243:F243" si="97">C244</f>
        <v>72600</v>
      </c>
      <c r="D243" s="18">
        <f t="shared" si="97"/>
        <v>0</v>
      </c>
      <c r="E243" s="18">
        <f t="shared" si="97"/>
        <v>0</v>
      </c>
      <c r="F243" s="18">
        <f t="shared" si="97"/>
        <v>0</v>
      </c>
      <c r="G243" s="18">
        <f>G244</f>
        <v>72600</v>
      </c>
      <c r="H243" s="18">
        <f>H244</f>
        <v>0</v>
      </c>
    </row>
    <row r="244" spans="1:8" x14ac:dyDescent="0.25">
      <c r="A244" s="33" t="s">
        <v>32</v>
      </c>
      <c r="B244" s="23" t="s">
        <v>33</v>
      </c>
      <c r="C244" s="18">
        <f>'[1]9.ведомства'!G409</f>
        <v>72600</v>
      </c>
      <c r="D244" s="18">
        <f>'[1]9.ведомства'!H409</f>
        <v>0</v>
      </c>
      <c r="E244" s="18">
        <f>'[1]9.ведомства'!I409</f>
        <v>0</v>
      </c>
      <c r="F244" s="18">
        <f>'[1]9.ведомства'!J409</f>
        <v>0</v>
      </c>
      <c r="G244" s="18">
        <f>'[1]9.ведомства'!K409</f>
        <v>72600</v>
      </c>
      <c r="H244" s="18">
        <f>'[1]9.ведомства'!L409</f>
        <v>0</v>
      </c>
    </row>
    <row r="245" spans="1:8" s="19" customFormat="1" ht="24" x14ac:dyDescent="0.25">
      <c r="A245" s="34" t="s">
        <v>200</v>
      </c>
      <c r="B245" s="27" t="s">
        <v>201</v>
      </c>
      <c r="C245" s="18">
        <f t="shared" ref="C245:F245" si="98">C246</f>
        <v>290000</v>
      </c>
      <c r="D245" s="18">
        <f t="shared" si="98"/>
        <v>0</v>
      </c>
      <c r="E245" s="18">
        <f t="shared" si="98"/>
        <v>0</v>
      </c>
      <c r="F245" s="18">
        <f t="shared" si="98"/>
        <v>0</v>
      </c>
      <c r="G245" s="18">
        <f>G246</f>
        <v>290000</v>
      </c>
      <c r="H245" s="18">
        <f>H246</f>
        <v>0</v>
      </c>
    </row>
    <row r="246" spans="1:8" x14ac:dyDescent="0.25">
      <c r="A246" s="33" t="s">
        <v>32</v>
      </c>
      <c r="B246" s="23" t="s">
        <v>33</v>
      </c>
      <c r="C246" s="18">
        <f>'[1]9.ведомства'!G481</f>
        <v>290000</v>
      </c>
      <c r="D246" s="18">
        <f>'[1]9.ведомства'!H481</f>
        <v>0</v>
      </c>
      <c r="E246" s="18">
        <f>'[1]9.ведомства'!I481</f>
        <v>0</v>
      </c>
      <c r="F246" s="18">
        <f>'[1]9.ведомства'!J481</f>
        <v>0</v>
      </c>
      <c r="G246" s="18">
        <f>'[1]9.ведомства'!K481</f>
        <v>290000</v>
      </c>
      <c r="H246" s="18">
        <f>'[1]9.ведомства'!L481</f>
        <v>0</v>
      </c>
    </row>
    <row r="247" spans="1:8" s="19" customFormat="1" x14ac:dyDescent="0.25">
      <c r="A247" s="34" t="s">
        <v>202</v>
      </c>
      <c r="B247" s="27" t="s">
        <v>203</v>
      </c>
      <c r="C247" s="18">
        <f t="shared" ref="C247:F247" si="99">C248</f>
        <v>2454000</v>
      </c>
      <c r="D247" s="18">
        <f t="shared" si="99"/>
        <v>0</v>
      </c>
      <c r="E247" s="18">
        <f t="shared" si="99"/>
        <v>0</v>
      </c>
      <c r="F247" s="18">
        <f t="shared" si="99"/>
        <v>0</v>
      </c>
      <c r="G247" s="18">
        <f>G248</f>
        <v>2454000</v>
      </c>
      <c r="H247" s="18">
        <f>H248</f>
        <v>0</v>
      </c>
    </row>
    <row r="248" spans="1:8" x14ac:dyDescent="0.25">
      <c r="A248" s="33" t="s">
        <v>32</v>
      </c>
      <c r="B248" s="23" t="s">
        <v>33</v>
      </c>
      <c r="C248" s="18">
        <f>'[1]9.ведомства'!G483</f>
        <v>2454000</v>
      </c>
      <c r="D248" s="18">
        <f>'[1]9.ведомства'!H483</f>
        <v>0</v>
      </c>
      <c r="E248" s="18">
        <f>'[1]9.ведомства'!I483</f>
        <v>0</v>
      </c>
      <c r="F248" s="18">
        <f>'[1]9.ведомства'!J483</f>
        <v>0</v>
      </c>
      <c r="G248" s="18">
        <f>'[1]9.ведомства'!K483</f>
        <v>2454000</v>
      </c>
      <c r="H248" s="18">
        <f>'[1]9.ведомства'!L483</f>
        <v>0</v>
      </c>
    </row>
    <row r="249" spans="1:8" s="19" customFormat="1" ht="24" x14ac:dyDescent="0.25">
      <c r="A249" s="34" t="s">
        <v>204</v>
      </c>
      <c r="B249" s="27" t="s">
        <v>205</v>
      </c>
      <c r="C249" s="18">
        <f t="shared" ref="C249:F249" si="100">C250</f>
        <v>1200000</v>
      </c>
      <c r="D249" s="18">
        <f t="shared" si="100"/>
        <v>0</v>
      </c>
      <c r="E249" s="18">
        <f t="shared" si="100"/>
        <v>0</v>
      </c>
      <c r="F249" s="18">
        <f t="shared" si="100"/>
        <v>0</v>
      </c>
      <c r="G249" s="18">
        <f>G250</f>
        <v>1200000</v>
      </c>
      <c r="H249" s="18">
        <f>H250</f>
        <v>0</v>
      </c>
    </row>
    <row r="250" spans="1:8" x14ac:dyDescent="0.25">
      <c r="A250" s="22" t="s">
        <v>32</v>
      </c>
      <c r="B250" s="23" t="s">
        <v>33</v>
      </c>
      <c r="C250" s="18">
        <f>'[1]9.ведомства'!G485</f>
        <v>1200000</v>
      </c>
      <c r="D250" s="18">
        <f>'[1]9.ведомства'!H485</f>
        <v>0</v>
      </c>
      <c r="E250" s="18">
        <f>'[1]9.ведомства'!I485</f>
        <v>0</v>
      </c>
      <c r="F250" s="18">
        <f>'[1]9.ведомства'!J485</f>
        <v>0</v>
      </c>
      <c r="G250" s="18">
        <f>'[1]9.ведомства'!K485</f>
        <v>1200000</v>
      </c>
      <c r="H250" s="18">
        <f>'[1]9.ведомства'!L485</f>
        <v>0</v>
      </c>
    </row>
    <row r="251" spans="1:8" s="19" customFormat="1" x14ac:dyDescent="0.25">
      <c r="A251" s="20" t="s">
        <v>206</v>
      </c>
      <c r="B251" s="27" t="s">
        <v>207</v>
      </c>
      <c r="C251" s="18">
        <f t="shared" ref="C251:F251" si="101">C252</f>
        <v>50000</v>
      </c>
      <c r="D251" s="18">
        <f t="shared" si="101"/>
        <v>0</v>
      </c>
      <c r="E251" s="18">
        <f t="shared" si="101"/>
        <v>0</v>
      </c>
      <c r="F251" s="18">
        <f t="shared" si="101"/>
        <v>0</v>
      </c>
      <c r="G251" s="18">
        <f>G252</f>
        <v>50000</v>
      </c>
      <c r="H251" s="18">
        <f>H252</f>
        <v>0</v>
      </c>
    </row>
    <row r="252" spans="1:8" x14ac:dyDescent="0.25">
      <c r="A252" s="22" t="s">
        <v>32</v>
      </c>
      <c r="B252" s="23" t="s">
        <v>33</v>
      </c>
      <c r="C252" s="18">
        <f>'[1]9.ведомства'!G437</f>
        <v>50000</v>
      </c>
      <c r="D252" s="18">
        <f>'[1]9.ведомства'!H437</f>
        <v>0</v>
      </c>
      <c r="E252" s="18">
        <f>'[1]9.ведомства'!I437</f>
        <v>0</v>
      </c>
      <c r="F252" s="18">
        <f>'[1]9.ведомства'!J437</f>
        <v>0</v>
      </c>
      <c r="G252" s="18">
        <f>'[1]9.ведомства'!K437</f>
        <v>50000</v>
      </c>
      <c r="H252" s="18">
        <f>'[1]9.ведомства'!L437</f>
        <v>0</v>
      </c>
    </row>
    <row r="253" spans="1:8" s="19" customFormat="1" x14ac:dyDescent="0.25">
      <c r="A253" s="20" t="s">
        <v>208</v>
      </c>
      <c r="B253" s="27" t="s">
        <v>209</v>
      </c>
      <c r="C253" s="18">
        <f t="shared" ref="C253:F253" si="102">C254</f>
        <v>1006000</v>
      </c>
      <c r="D253" s="18">
        <f t="shared" si="102"/>
        <v>0</v>
      </c>
      <c r="E253" s="18">
        <f t="shared" si="102"/>
        <v>0</v>
      </c>
      <c r="F253" s="18">
        <f t="shared" si="102"/>
        <v>0</v>
      </c>
      <c r="G253" s="18">
        <f>G254</f>
        <v>1006000</v>
      </c>
      <c r="H253" s="18">
        <f>H254</f>
        <v>0</v>
      </c>
    </row>
    <row r="254" spans="1:8" x14ac:dyDescent="0.25">
      <c r="A254" s="22" t="s">
        <v>32</v>
      </c>
      <c r="B254" s="23" t="s">
        <v>33</v>
      </c>
      <c r="C254" s="18">
        <f>'[1]9.ведомства'!G439+'[1]9.ведомства'!G459</f>
        <v>1006000</v>
      </c>
      <c r="D254" s="18">
        <f>'[1]9.ведомства'!H439+'[1]9.ведомства'!H459</f>
        <v>0</v>
      </c>
      <c r="E254" s="18">
        <f>'[1]9.ведомства'!I439+'[1]9.ведомства'!I459</f>
        <v>0</v>
      </c>
      <c r="F254" s="18">
        <f>'[1]9.ведомства'!J439+'[1]9.ведомства'!J459</f>
        <v>0</v>
      </c>
      <c r="G254" s="18">
        <f>'[1]9.ведомства'!K439+'[1]9.ведомства'!K459</f>
        <v>1006000</v>
      </c>
      <c r="H254" s="18">
        <f>'[1]9.ведомства'!L439+'[1]9.ведомства'!L459</f>
        <v>0</v>
      </c>
    </row>
    <row r="255" spans="1:8" s="19" customFormat="1" x14ac:dyDescent="0.25">
      <c r="A255" s="34" t="s">
        <v>210</v>
      </c>
      <c r="B255" s="27" t="s">
        <v>211</v>
      </c>
      <c r="C255" s="18">
        <f t="shared" ref="C255:F255" si="103">C256</f>
        <v>100000</v>
      </c>
      <c r="D255" s="18">
        <f t="shared" si="103"/>
        <v>0</v>
      </c>
      <c r="E255" s="18">
        <f t="shared" si="103"/>
        <v>0</v>
      </c>
      <c r="F255" s="18">
        <f t="shared" si="103"/>
        <v>0</v>
      </c>
      <c r="G255" s="18">
        <f>G256</f>
        <v>100000</v>
      </c>
      <c r="H255" s="18">
        <f>H256</f>
        <v>0</v>
      </c>
    </row>
    <row r="256" spans="1:8" x14ac:dyDescent="0.25">
      <c r="A256" s="33" t="s">
        <v>32</v>
      </c>
      <c r="B256" s="23" t="s">
        <v>33</v>
      </c>
      <c r="C256" s="18">
        <f>'[1]9.ведомства'!G487</f>
        <v>100000</v>
      </c>
      <c r="D256" s="18">
        <f>'[1]9.ведомства'!H487</f>
        <v>0</v>
      </c>
      <c r="E256" s="18">
        <f>'[1]9.ведомства'!I487</f>
        <v>0</v>
      </c>
      <c r="F256" s="18">
        <f>'[1]9.ведомства'!J487</f>
        <v>0</v>
      </c>
      <c r="G256" s="18">
        <f>'[1]9.ведомства'!K487</f>
        <v>100000</v>
      </c>
      <c r="H256" s="18">
        <f>'[1]9.ведомства'!L487</f>
        <v>0</v>
      </c>
    </row>
    <row r="257" spans="1:8" s="19" customFormat="1" ht="24" x14ac:dyDescent="0.25">
      <c r="A257" s="34" t="s">
        <v>212</v>
      </c>
      <c r="B257" s="27" t="s">
        <v>78</v>
      </c>
      <c r="C257" s="18">
        <f t="shared" ref="C257:F257" si="104">C258</f>
        <v>700000</v>
      </c>
      <c r="D257" s="18">
        <f t="shared" si="104"/>
        <v>0</v>
      </c>
      <c r="E257" s="18">
        <f t="shared" si="104"/>
        <v>0</v>
      </c>
      <c r="F257" s="18">
        <f t="shared" si="104"/>
        <v>0</v>
      </c>
      <c r="G257" s="18">
        <f>G258</f>
        <v>700000</v>
      </c>
      <c r="H257" s="18">
        <f>H258</f>
        <v>0</v>
      </c>
    </row>
    <row r="258" spans="1:8" s="19" customFormat="1" x14ac:dyDescent="0.25">
      <c r="A258" s="33" t="s">
        <v>32</v>
      </c>
      <c r="B258" s="23" t="s">
        <v>33</v>
      </c>
      <c r="C258" s="18">
        <f>'[1]9.ведомства'!G492</f>
        <v>700000</v>
      </c>
      <c r="D258" s="18">
        <f>'[1]9.ведомства'!H492</f>
        <v>0</v>
      </c>
      <c r="E258" s="18">
        <f>'[1]9.ведомства'!I492</f>
        <v>0</v>
      </c>
      <c r="F258" s="18">
        <f>'[1]9.ведомства'!J492</f>
        <v>0</v>
      </c>
      <c r="G258" s="18">
        <f>'[1]9.ведомства'!K492</f>
        <v>700000</v>
      </c>
      <c r="H258" s="18">
        <f>'[1]9.ведомства'!L492</f>
        <v>0</v>
      </c>
    </row>
    <row r="259" spans="1:8" s="19" customFormat="1" ht="36" x14ac:dyDescent="0.25">
      <c r="A259" s="34" t="s">
        <v>213</v>
      </c>
      <c r="B259" s="27" t="s">
        <v>214</v>
      </c>
      <c r="C259" s="18">
        <f t="shared" ref="C259:F259" si="105">C260</f>
        <v>35628462</v>
      </c>
      <c r="D259" s="18">
        <f t="shared" si="105"/>
        <v>0</v>
      </c>
      <c r="E259" s="18">
        <f t="shared" si="105"/>
        <v>0</v>
      </c>
      <c r="F259" s="18">
        <f t="shared" si="105"/>
        <v>0</v>
      </c>
      <c r="G259" s="18">
        <f>G260</f>
        <v>35628462</v>
      </c>
      <c r="H259" s="18">
        <f>H260</f>
        <v>0</v>
      </c>
    </row>
    <row r="260" spans="1:8" s="19" customFormat="1" x14ac:dyDescent="0.25">
      <c r="A260" s="33" t="s">
        <v>32</v>
      </c>
      <c r="B260" s="23" t="s">
        <v>33</v>
      </c>
      <c r="C260" s="18">
        <f>'[1]9.ведомства'!G494</f>
        <v>35628462</v>
      </c>
      <c r="D260" s="18">
        <f>'[1]9.ведомства'!H494</f>
        <v>0</v>
      </c>
      <c r="E260" s="18">
        <f>'[1]9.ведомства'!I494</f>
        <v>0</v>
      </c>
      <c r="F260" s="18">
        <f>'[1]9.ведомства'!J494</f>
        <v>0</v>
      </c>
      <c r="G260" s="18">
        <f>'[1]9.ведомства'!K494</f>
        <v>35628462</v>
      </c>
      <c r="H260" s="18">
        <f>'[1]9.ведомства'!L494</f>
        <v>0</v>
      </c>
    </row>
    <row r="261" spans="1:8" s="19" customFormat="1" ht="36" x14ac:dyDescent="0.25">
      <c r="A261" s="34" t="s">
        <v>215</v>
      </c>
      <c r="B261" s="27" t="s">
        <v>216</v>
      </c>
      <c r="C261" s="18">
        <f t="shared" ref="C261:F261" si="106">C262</f>
        <v>19769614</v>
      </c>
      <c r="D261" s="18">
        <f t="shared" si="106"/>
        <v>0</v>
      </c>
      <c r="E261" s="18">
        <f t="shared" si="106"/>
        <v>0</v>
      </c>
      <c r="F261" s="18">
        <f t="shared" si="106"/>
        <v>0</v>
      </c>
      <c r="G261" s="18">
        <f>G262</f>
        <v>19769614</v>
      </c>
      <c r="H261" s="18">
        <f>H262</f>
        <v>0</v>
      </c>
    </row>
    <row r="262" spans="1:8" s="19" customFormat="1" x14ac:dyDescent="0.25">
      <c r="A262" s="33" t="s">
        <v>32</v>
      </c>
      <c r="B262" s="23" t="s">
        <v>33</v>
      </c>
      <c r="C262" s="18">
        <f>'[1]9.ведомства'!G496</f>
        <v>19769614</v>
      </c>
      <c r="D262" s="18">
        <f>'[1]9.ведомства'!H496</f>
        <v>0</v>
      </c>
      <c r="E262" s="18">
        <f>'[1]9.ведомства'!I496</f>
        <v>0</v>
      </c>
      <c r="F262" s="18">
        <f>'[1]9.ведомства'!J496</f>
        <v>0</v>
      </c>
      <c r="G262" s="18">
        <f>'[1]9.ведомства'!K496</f>
        <v>19769614</v>
      </c>
      <c r="H262" s="18">
        <f>'[1]9.ведомства'!L496</f>
        <v>0</v>
      </c>
    </row>
    <row r="263" spans="1:8" s="19" customFormat="1" ht="36" x14ac:dyDescent="0.25">
      <c r="A263" s="34" t="s">
        <v>217</v>
      </c>
      <c r="B263" s="27" t="s">
        <v>218</v>
      </c>
      <c r="C263" s="18">
        <f t="shared" ref="C263:F263" si="107">C264</f>
        <v>16132212</v>
      </c>
      <c r="D263" s="18">
        <f t="shared" si="107"/>
        <v>0</v>
      </c>
      <c r="E263" s="18">
        <f t="shared" si="107"/>
        <v>0</v>
      </c>
      <c r="F263" s="18">
        <f t="shared" si="107"/>
        <v>0</v>
      </c>
      <c r="G263" s="18">
        <f>G264</f>
        <v>16132212</v>
      </c>
      <c r="H263" s="18">
        <f>H264</f>
        <v>0</v>
      </c>
    </row>
    <row r="264" spans="1:8" s="19" customFormat="1" x14ac:dyDescent="0.25">
      <c r="A264" s="33" t="s">
        <v>32</v>
      </c>
      <c r="B264" s="23" t="s">
        <v>33</v>
      </c>
      <c r="C264" s="18">
        <f>'[1]9.ведомства'!G498</f>
        <v>16132212</v>
      </c>
      <c r="D264" s="18">
        <f>'[1]9.ведомства'!H498</f>
        <v>0</v>
      </c>
      <c r="E264" s="18">
        <f>'[1]9.ведомства'!I498</f>
        <v>0</v>
      </c>
      <c r="F264" s="18">
        <f>'[1]9.ведомства'!J498</f>
        <v>0</v>
      </c>
      <c r="G264" s="18">
        <f>'[1]9.ведомства'!K498</f>
        <v>16132212</v>
      </c>
      <c r="H264" s="18">
        <f>'[1]9.ведомства'!L498</f>
        <v>0</v>
      </c>
    </row>
    <row r="265" spans="1:8" s="19" customFormat="1" ht="24" x14ac:dyDescent="0.25">
      <c r="A265" s="24" t="s">
        <v>219</v>
      </c>
      <c r="B265" s="21" t="s">
        <v>220</v>
      </c>
      <c r="C265" s="18">
        <f>SUM(C266:C267)</f>
        <v>225693774.24000001</v>
      </c>
      <c r="D265" s="18">
        <f t="shared" ref="D265:H265" si="108">SUM(D266:D267)</f>
        <v>0</v>
      </c>
      <c r="E265" s="18">
        <f t="shared" si="108"/>
        <v>-8095010.2899999991</v>
      </c>
      <c r="F265" s="18">
        <f t="shared" si="108"/>
        <v>0</v>
      </c>
      <c r="G265" s="18">
        <f t="shared" si="108"/>
        <v>217598763.95000002</v>
      </c>
      <c r="H265" s="18">
        <f t="shared" si="108"/>
        <v>0</v>
      </c>
    </row>
    <row r="266" spans="1:8" s="19" customFormat="1" x14ac:dyDescent="0.25">
      <c r="A266" s="24" t="s">
        <v>16</v>
      </c>
      <c r="B266" s="21" t="s">
        <v>17</v>
      </c>
      <c r="C266" s="18">
        <f>'[1]9.ведомства'!G187</f>
        <v>225693774.24000001</v>
      </c>
      <c r="D266" s="18">
        <f>'[1]9.ведомства'!H187</f>
        <v>0</v>
      </c>
      <c r="E266" s="18">
        <f>'[1]9.ведомства'!I187</f>
        <v>-15676800.289999999</v>
      </c>
      <c r="F266" s="18">
        <f>'[1]9.ведомства'!J187</f>
        <v>0</v>
      </c>
      <c r="G266" s="18">
        <f>'[1]9.ведомства'!K187</f>
        <v>210016973.95000002</v>
      </c>
      <c r="H266" s="18">
        <f>'[1]9.ведомства'!L187</f>
        <v>0</v>
      </c>
    </row>
    <row r="267" spans="1:8" s="19" customFormat="1" x14ac:dyDescent="0.25">
      <c r="A267" s="33" t="s">
        <v>32</v>
      </c>
      <c r="B267" s="23" t="s">
        <v>33</v>
      </c>
      <c r="C267" s="18">
        <f>'[1]9.ведомства'!G413</f>
        <v>0</v>
      </c>
      <c r="D267" s="18">
        <f>'[1]9.ведомства'!H413</f>
        <v>0</v>
      </c>
      <c r="E267" s="18">
        <f>'[1]9.ведомства'!I413</f>
        <v>7581790</v>
      </c>
      <c r="F267" s="18">
        <f>'[1]9.ведомства'!J413</f>
        <v>0</v>
      </c>
      <c r="G267" s="18">
        <f>'[1]9.ведомства'!K413</f>
        <v>7581790</v>
      </c>
      <c r="H267" s="18">
        <f>'[1]9.ведомства'!L413</f>
        <v>0</v>
      </c>
    </row>
    <row r="268" spans="1:8" x14ac:dyDescent="0.25">
      <c r="A268" s="58" t="s">
        <v>221</v>
      </c>
      <c r="B268" s="58"/>
      <c r="C268" s="18">
        <f t="shared" ref="C268:F268" si="109">C269+C271+C273+C275+C277</f>
        <v>63251600</v>
      </c>
      <c r="D268" s="18">
        <f t="shared" si="109"/>
        <v>26629700</v>
      </c>
      <c r="E268" s="18">
        <f t="shared" si="109"/>
        <v>0</v>
      </c>
      <c r="F268" s="18">
        <f t="shared" si="109"/>
        <v>0</v>
      </c>
      <c r="G268" s="18">
        <f>G269+G271+G273+G275+G277</f>
        <v>63251600</v>
      </c>
      <c r="H268" s="18">
        <f>H269+H271+H273+H275+H277</f>
        <v>26629700</v>
      </c>
    </row>
    <row r="269" spans="1:8" s="19" customFormat="1" ht="24" x14ac:dyDescent="0.25">
      <c r="A269" s="20" t="s">
        <v>222</v>
      </c>
      <c r="B269" s="27" t="s">
        <v>78</v>
      </c>
      <c r="C269" s="18">
        <f t="shared" ref="C269:F269" si="110">C270</f>
        <v>350000</v>
      </c>
      <c r="D269" s="18">
        <f t="shared" si="110"/>
        <v>0</v>
      </c>
      <c r="E269" s="18">
        <f t="shared" si="110"/>
        <v>0</v>
      </c>
      <c r="F269" s="18">
        <f t="shared" si="110"/>
        <v>0</v>
      </c>
      <c r="G269" s="18">
        <f>G270</f>
        <v>350000</v>
      </c>
      <c r="H269" s="18">
        <f>H270</f>
        <v>0</v>
      </c>
    </row>
    <row r="270" spans="1:8" x14ac:dyDescent="0.25">
      <c r="A270" s="33" t="s">
        <v>32</v>
      </c>
      <c r="B270" s="23" t="s">
        <v>33</v>
      </c>
      <c r="C270" s="18">
        <f>'[1]9.ведомства'!G502</f>
        <v>350000</v>
      </c>
      <c r="D270" s="18">
        <f>'[1]9.ведомства'!H502</f>
        <v>0</v>
      </c>
      <c r="E270" s="18">
        <f>'[1]9.ведомства'!I502</f>
        <v>0</v>
      </c>
      <c r="F270" s="18">
        <f>'[1]9.ведомства'!J502</f>
        <v>0</v>
      </c>
      <c r="G270" s="18">
        <f>'[1]9.ведомства'!K502</f>
        <v>350000</v>
      </c>
      <c r="H270" s="18">
        <f>'[1]9.ведомства'!L502</f>
        <v>0</v>
      </c>
    </row>
    <row r="271" spans="1:8" s="19" customFormat="1" ht="38.25" x14ac:dyDescent="0.25">
      <c r="A271" s="34" t="s">
        <v>223</v>
      </c>
      <c r="B271" s="25" t="s">
        <v>224</v>
      </c>
      <c r="C271" s="18">
        <f t="shared" ref="C271:F271" si="111">C272</f>
        <v>1635100</v>
      </c>
      <c r="D271" s="18">
        <f t="shared" si="111"/>
        <v>1635100</v>
      </c>
      <c r="E271" s="18">
        <f t="shared" si="111"/>
        <v>0</v>
      </c>
      <c r="F271" s="18">
        <f t="shared" si="111"/>
        <v>0</v>
      </c>
      <c r="G271" s="18">
        <f>G272</f>
        <v>1635100</v>
      </c>
      <c r="H271" s="18">
        <f>H272</f>
        <v>1635100</v>
      </c>
    </row>
    <row r="272" spans="1:8" x14ac:dyDescent="0.25">
      <c r="A272" s="33" t="s">
        <v>32</v>
      </c>
      <c r="B272" s="23" t="s">
        <v>33</v>
      </c>
      <c r="C272" s="18">
        <f>'[1]9.ведомства'!G443</f>
        <v>1635100</v>
      </c>
      <c r="D272" s="18">
        <f>'[1]9.ведомства'!H443</f>
        <v>1635100</v>
      </c>
      <c r="E272" s="18">
        <f>'[1]9.ведомства'!I443</f>
        <v>0</v>
      </c>
      <c r="F272" s="18">
        <f>'[1]9.ведомства'!J443</f>
        <v>0</v>
      </c>
      <c r="G272" s="18">
        <f>'[1]9.ведомства'!K443</f>
        <v>1635100</v>
      </c>
      <c r="H272" s="18">
        <f>'[1]9.ведомства'!L443</f>
        <v>1635100</v>
      </c>
    </row>
    <row r="273" spans="1:8" s="19" customFormat="1" x14ac:dyDescent="0.25">
      <c r="A273" s="34" t="s">
        <v>225</v>
      </c>
      <c r="B273" s="27" t="s">
        <v>226</v>
      </c>
      <c r="C273" s="18">
        <f t="shared" ref="C273:F273" si="112">C274</f>
        <v>24994600</v>
      </c>
      <c r="D273" s="18">
        <f t="shared" si="112"/>
        <v>24994600</v>
      </c>
      <c r="E273" s="18">
        <f t="shared" si="112"/>
        <v>0</v>
      </c>
      <c r="F273" s="18">
        <f t="shared" si="112"/>
        <v>0</v>
      </c>
      <c r="G273" s="18">
        <f>G274</f>
        <v>24994600</v>
      </c>
      <c r="H273" s="18">
        <f>H274</f>
        <v>24994600</v>
      </c>
    </row>
    <row r="274" spans="1:8" x14ac:dyDescent="0.25">
      <c r="A274" s="33" t="s">
        <v>32</v>
      </c>
      <c r="B274" s="23" t="s">
        <v>33</v>
      </c>
      <c r="C274" s="18">
        <f>'[1]9.ведомства'!G445</f>
        <v>24994600</v>
      </c>
      <c r="D274" s="18">
        <f>'[1]9.ведомства'!H445</f>
        <v>24994600</v>
      </c>
      <c r="E274" s="18">
        <f>'[1]9.ведомства'!I445</f>
        <v>0</v>
      </c>
      <c r="F274" s="18">
        <f>'[1]9.ведомства'!J445</f>
        <v>0</v>
      </c>
      <c r="G274" s="18">
        <f>'[1]9.ведомства'!K445</f>
        <v>24994600</v>
      </c>
      <c r="H274" s="18">
        <f>'[1]9.ведомства'!L445</f>
        <v>24994600</v>
      </c>
    </row>
    <row r="275" spans="1:8" s="19" customFormat="1" ht="36" x14ac:dyDescent="0.25">
      <c r="A275" s="20" t="s">
        <v>227</v>
      </c>
      <c r="B275" s="27" t="s">
        <v>228</v>
      </c>
      <c r="C275" s="18">
        <f t="shared" ref="C275:F275" si="113">C276</f>
        <v>32963000</v>
      </c>
      <c r="D275" s="18">
        <f t="shared" si="113"/>
        <v>0</v>
      </c>
      <c r="E275" s="18">
        <f t="shared" si="113"/>
        <v>0</v>
      </c>
      <c r="F275" s="18">
        <f t="shared" si="113"/>
        <v>0</v>
      </c>
      <c r="G275" s="18">
        <f>G276</f>
        <v>32963000</v>
      </c>
      <c r="H275" s="18">
        <f>H276</f>
        <v>0</v>
      </c>
    </row>
    <row r="276" spans="1:8" x14ac:dyDescent="0.25">
      <c r="A276" s="33" t="s">
        <v>32</v>
      </c>
      <c r="B276" s="23" t="s">
        <v>33</v>
      </c>
      <c r="C276" s="18">
        <f>'[1]9.ведомства'!G504</f>
        <v>32963000</v>
      </c>
      <c r="D276" s="18">
        <f>'[1]9.ведомства'!H504</f>
        <v>0</v>
      </c>
      <c r="E276" s="18">
        <f>'[1]9.ведомства'!I504</f>
        <v>0</v>
      </c>
      <c r="F276" s="18">
        <f>'[1]9.ведомства'!J504</f>
        <v>0</v>
      </c>
      <c r="G276" s="18">
        <f>'[1]9.ведомства'!K504</f>
        <v>32963000</v>
      </c>
      <c r="H276" s="18">
        <f>'[1]9.ведомства'!L504</f>
        <v>0</v>
      </c>
    </row>
    <row r="277" spans="1:8" s="19" customFormat="1" ht="36" x14ac:dyDescent="0.25">
      <c r="A277" s="34" t="s">
        <v>229</v>
      </c>
      <c r="B277" s="27" t="s">
        <v>230</v>
      </c>
      <c r="C277" s="18">
        <f t="shared" ref="C277:F277" si="114">C278</f>
        <v>3308900</v>
      </c>
      <c r="D277" s="18">
        <f t="shared" si="114"/>
        <v>0</v>
      </c>
      <c r="E277" s="18">
        <f t="shared" si="114"/>
        <v>0</v>
      </c>
      <c r="F277" s="18">
        <f t="shared" si="114"/>
        <v>0</v>
      </c>
      <c r="G277" s="18">
        <f>G278</f>
        <v>3308900</v>
      </c>
      <c r="H277" s="18">
        <f>H278</f>
        <v>0</v>
      </c>
    </row>
    <row r="278" spans="1:8" x14ac:dyDescent="0.25">
      <c r="A278" s="33" t="s">
        <v>32</v>
      </c>
      <c r="B278" s="23" t="s">
        <v>33</v>
      </c>
      <c r="C278" s="18">
        <f>'[1]9.ведомства'!G447</f>
        <v>3308900</v>
      </c>
      <c r="D278" s="18">
        <f>'[1]9.ведомства'!H447</f>
        <v>0</v>
      </c>
      <c r="E278" s="18">
        <f>'[1]9.ведомства'!I447</f>
        <v>0</v>
      </c>
      <c r="F278" s="18">
        <f>'[1]9.ведомства'!J447</f>
        <v>0</v>
      </c>
      <c r="G278" s="18">
        <f>'[1]9.ведомства'!K447</f>
        <v>3308900</v>
      </c>
      <c r="H278" s="18">
        <f>'[1]9.ведомства'!L447</f>
        <v>0</v>
      </c>
    </row>
    <row r="279" spans="1:8" x14ac:dyDescent="0.25">
      <c r="A279" s="49" t="s">
        <v>231</v>
      </c>
      <c r="B279" s="49"/>
      <c r="C279" s="18">
        <f t="shared" ref="C279:F279" si="115">C280+C282+C286+C288+C290+C284</f>
        <v>31818300</v>
      </c>
      <c r="D279" s="18">
        <f t="shared" si="115"/>
        <v>31818300</v>
      </c>
      <c r="E279" s="18">
        <f t="shared" si="115"/>
        <v>0</v>
      </c>
      <c r="F279" s="18">
        <f t="shared" si="115"/>
        <v>0</v>
      </c>
      <c r="G279" s="18">
        <f>G280+G282+G286+G288+G290+G284</f>
        <v>31818300</v>
      </c>
      <c r="H279" s="18">
        <f>H280+H282+H286+H288+H290+H284</f>
        <v>31818300</v>
      </c>
    </row>
    <row r="280" spans="1:8" s="19" customFormat="1" ht="25.5" x14ac:dyDescent="0.25">
      <c r="A280" s="20" t="s">
        <v>232</v>
      </c>
      <c r="B280" s="25" t="s">
        <v>233</v>
      </c>
      <c r="C280" s="18">
        <f t="shared" ref="C280:F280" si="116">C281</f>
        <v>23337300</v>
      </c>
      <c r="D280" s="18">
        <f t="shared" si="116"/>
        <v>23337300</v>
      </c>
      <c r="E280" s="18">
        <f t="shared" si="116"/>
        <v>0</v>
      </c>
      <c r="F280" s="18">
        <f t="shared" si="116"/>
        <v>0</v>
      </c>
      <c r="G280" s="18">
        <f>G281</f>
        <v>23337300</v>
      </c>
      <c r="H280" s="18">
        <f>H281</f>
        <v>23337300</v>
      </c>
    </row>
    <row r="281" spans="1:8" x14ac:dyDescent="0.25">
      <c r="A281" s="22" t="s">
        <v>32</v>
      </c>
      <c r="B281" s="23" t="s">
        <v>33</v>
      </c>
      <c r="C281" s="18">
        <f>'[1]9.ведомства'!G528</f>
        <v>23337300</v>
      </c>
      <c r="D281" s="18">
        <f>'[1]9.ведомства'!H528</f>
        <v>23337300</v>
      </c>
      <c r="E281" s="18">
        <f>'[1]9.ведомства'!I528</f>
        <v>0</v>
      </c>
      <c r="F281" s="18">
        <f>'[1]9.ведомства'!J528</f>
        <v>0</v>
      </c>
      <c r="G281" s="18">
        <f>'[1]9.ведомства'!K528</f>
        <v>23337300</v>
      </c>
      <c r="H281" s="18">
        <f>'[1]9.ведомства'!L528</f>
        <v>23337300</v>
      </c>
    </row>
    <row r="282" spans="1:8" s="19" customFormat="1" ht="36" x14ac:dyDescent="0.25">
      <c r="A282" s="20" t="s">
        <v>234</v>
      </c>
      <c r="B282" s="27" t="s">
        <v>235</v>
      </c>
      <c r="C282" s="18">
        <f t="shared" ref="C282:F282" si="117">C283</f>
        <v>18900</v>
      </c>
      <c r="D282" s="18">
        <f t="shared" si="117"/>
        <v>18900</v>
      </c>
      <c r="E282" s="18">
        <f t="shared" si="117"/>
        <v>0</v>
      </c>
      <c r="F282" s="18">
        <f t="shared" si="117"/>
        <v>0</v>
      </c>
      <c r="G282" s="18">
        <f>G283</f>
        <v>18900</v>
      </c>
      <c r="H282" s="18">
        <f>H283</f>
        <v>18900</v>
      </c>
    </row>
    <row r="283" spans="1:8" x14ac:dyDescent="0.25">
      <c r="A283" s="22" t="s">
        <v>32</v>
      </c>
      <c r="B283" s="23" t="s">
        <v>33</v>
      </c>
      <c r="C283" s="18">
        <f>'[1]9.ведомства'!G531</f>
        <v>18900</v>
      </c>
      <c r="D283" s="18">
        <f>'[1]9.ведомства'!H531</f>
        <v>18900</v>
      </c>
      <c r="E283" s="18">
        <f>'[1]9.ведомства'!I531</f>
        <v>0</v>
      </c>
      <c r="F283" s="18">
        <f>'[1]9.ведомства'!J531</f>
        <v>0</v>
      </c>
      <c r="G283" s="18">
        <f>'[1]9.ведомства'!K531</f>
        <v>18900</v>
      </c>
      <c r="H283" s="18">
        <f>'[1]9.ведомства'!L531</f>
        <v>18900</v>
      </c>
    </row>
    <row r="284" spans="1:8" s="19" customFormat="1" ht="51" x14ac:dyDescent="0.25">
      <c r="A284" s="20" t="s">
        <v>236</v>
      </c>
      <c r="B284" s="25" t="s">
        <v>237</v>
      </c>
      <c r="C284" s="18">
        <f t="shared" ref="C284:F284" si="118">C285</f>
        <v>6167000</v>
      </c>
      <c r="D284" s="18">
        <f t="shared" si="118"/>
        <v>6167000</v>
      </c>
      <c r="E284" s="18">
        <f t="shared" si="118"/>
        <v>0</v>
      </c>
      <c r="F284" s="18">
        <f t="shared" si="118"/>
        <v>0</v>
      </c>
      <c r="G284" s="18">
        <f>G285</f>
        <v>6167000</v>
      </c>
      <c r="H284" s="18">
        <f>H285</f>
        <v>6167000</v>
      </c>
    </row>
    <row r="285" spans="1:8" x14ac:dyDescent="0.25">
      <c r="A285" s="22" t="s">
        <v>32</v>
      </c>
      <c r="B285" s="23" t="s">
        <v>33</v>
      </c>
      <c r="C285" s="18">
        <f>'[1]9.ведомства'!G534</f>
        <v>6167000</v>
      </c>
      <c r="D285" s="18">
        <f>'[1]9.ведомства'!H534</f>
        <v>6167000</v>
      </c>
      <c r="E285" s="18">
        <f>'[1]9.ведомства'!I534</f>
        <v>0</v>
      </c>
      <c r="F285" s="18">
        <f>'[1]9.ведомства'!J534</f>
        <v>0</v>
      </c>
      <c r="G285" s="18">
        <f>'[1]9.ведомства'!K534</f>
        <v>6167000</v>
      </c>
      <c r="H285" s="18">
        <f>'[1]9.ведомства'!L534</f>
        <v>6167000</v>
      </c>
    </row>
    <row r="286" spans="1:8" s="19" customFormat="1" ht="38.25" x14ac:dyDescent="0.25">
      <c r="A286" s="20" t="s">
        <v>238</v>
      </c>
      <c r="B286" s="25" t="s">
        <v>239</v>
      </c>
      <c r="C286" s="18">
        <f t="shared" ref="C286:F286" si="119">C287</f>
        <v>1628800</v>
      </c>
      <c r="D286" s="18">
        <f t="shared" si="119"/>
        <v>1628800</v>
      </c>
      <c r="E286" s="18">
        <f t="shared" si="119"/>
        <v>0</v>
      </c>
      <c r="F286" s="18">
        <f t="shared" si="119"/>
        <v>0</v>
      </c>
      <c r="G286" s="18">
        <f>G287</f>
        <v>1628800</v>
      </c>
      <c r="H286" s="18">
        <f>H287</f>
        <v>1628800</v>
      </c>
    </row>
    <row r="287" spans="1:8" x14ac:dyDescent="0.25">
      <c r="A287" s="22" t="s">
        <v>32</v>
      </c>
      <c r="B287" s="23" t="s">
        <v>33</v>
      </c>
      <c r="C287" s="18">
        <f>'[1]9.ведомства'!G511</f>
        <v>1628800</v>
      </c>
      <c r="D287" s="18">
        <f>'[1]9.ведомства'!H511</f>
        <v>1628800</v>
      </c>
      <c r="E287" s="18">
        <f>'[1]9.ведомства'!I511</f>
        <v>0</v>
      </c>
      <c r="F287" s="18">
        <f>'[1]9.ведомства'!J511</f>
        <v>0</v>
      </c>
      <c r="G287" s="18">
        <f>'[1]9.ведомства'!K511</f>
        <v>1628800</v>
      </c>
      <c r="H287" s="18">
        <f>'[1]9.ведомства'!L511</f>
        <v>1628800</v>
      </c>
    </row>
    <row r="288" spans="1:8" s="19" customFormat="1" ht="38.25" x14ac:dyDescent="0.25">
      <c r="A288" s="20" t="s">
        <v>240</v>
      </c>
      <c r="B288" s="25" t="s">
        <v>241</v>
      </c>
      <c r="C288" s="18">
        <f t="shared" ref="C288:F288" si="120">C289</f>
        <v>38200</v>
      </c>
      <c r="D288" s="18">
        <f t="shared" si="120"/>
        <v>38200</v>
      </c>
      <c r="E288" s="18">
        <f t="shared" si="120"/>
        <v>0</v>
      </c>
      <c r="F288" s="18">
        <f t="shared" si="120"/>
        <v>0</v>
      </c>
      <c r="G288" s="18">
        <f>G289</f>
        <v>38200</v>
      </c>
      <c r="H288" s="18">
        <f>H289</f>
        <v>38200</v>
      </c>
    </row>
    <row r="289" spans="1:8" x14ac:dyDescent="0.25">
      <c r="A289" s="22" t="s">
        <v>32</v>
      </c>
      <c r="B289" s="23" t="s">
        <v>33</v>
      </c>
      <c r="C289" s="18">
        <f>'[1]9.ведомства'!G513</f>
        <v>38200</v>
      </c>
      <c r="D289" s="18">
        <f>'[1]9.ведомства'!H513</f>
        <v>38200</v>
      </c>
      <c r="E289" s="18">
        <f>'[1]9.ведомства'!I513</f>
        <v>0</v>
      </c>
      <c r="F289" s="18">
        <f>'[1]9.ведомства'!J513</f>
        <v>0</v>
      </c>
      <c r="G289" s="18">
        <f>'[1]9.ведомства'!K513</f>
        <v>38200</v>
      </c>
      <c r="H289" s="18">
        <f>'[1]9.ведомства'!L513</f>
        <v>38200</v>
      </c>
    </row>
    <row r="290" spans="1:8" s="19" customFormat="1" ht="63.75" x14ac:dyDescent="0.25">
      <c r="A290" s="20" t="s">
        <v>242</v>
      </c>
      <c r="B290" s="25" t="s">
        <v>243</v>
      </c>
      <c r="C290" s="18">
        <f t="shared" ref="C290:F290" si="121">C291</f>
        <v>628100</v>
      </c>
      <c r="D290" s="18">
        <f t="shared" si="121"/>
        <v>628100</v>
      </c>
      <c r="E290" s="18">
        <f t="shared" si="121"/>
        <v>0</v>
      </c>
      <c r="F290" s="18">
        <f t="shared" si="121"/>
        <v>0</v>
      </c>
      <c r="G290" s="18">
        <f>G291</f>
        <v>628100</v>
      </c>
      <c r="H290" s="18">
        <f>H291</f>
        <v>628100</v>
      </c>
    </row>
    <row r="291" spans="1:8" x14ac:dyDescent="0.25">
      <c r="A291" s="22" t="s">
        <v>32</v>
      </c>
      <c r="B291" s="23" t="s">
        <v>33</v>
      </c>
      <c r="C291" s="18">
        <f>'[1]9.ведомства'!G515</f>
        <v>628100</v>
      </c>
      <c r="D291" s="18">
        <f>'[1]9.ведомства'!H515</f>
        <v>628100</v>
      </c>
      <c r="E291" s="18">
        <f>'[1]9.ведомства'!I515</f>
        <v>0</v>
      </c>
      <c r="F291" s="18">
        <f>'[1]9.ведомства'!J515</f>
        <v>0</v>
      </c>
      <c r="G291" s="18">
        <f>'[1]9.ведомства'!K515</f>
        <v>628100</v>
      </c>
      <c r="H291" s="18">
        <f>'[1]9.ведомства'!L515</f>
        <v>628100</v>
      </c>
    </row>
    <row r="292" spans="1:8" x14ac:dyDescent="0.25">
      <c r="A292" s="49" t="s">
        <v>244</v>
      </c>
      <c r="B292" s="49"/>
      <c r="C292" s="18">
        <f>C293+C299+C295+C297</f>
        <v>4842339</v>
      </c>
      <c r="D292" s="18">
        <f t="shared" ref="D292:H292" si="122">D293+D299+D295+D297</f>
        <v>2328900</v>
      </c>
      <c r="E292" s="18">
        <f t="shared" si="122"/>
        <v>0</v>
      </c>
      <c r="F292" s="18">
        <f t="shared" si="122"/>
        <v>0</v>
      </c>
      <c r="G292" s="18">
        <f t="shared" si="122"/>
        <v>4842339</v>
      </c>
      <c r="H292" s="18">
        <f t="shared" si="122"/>
        <v>2328900</v>
      </c>
    </row>
    <row r="293" spans="1:8" s="19" customFormat="1" ht="25.5" x14ac:dyDescent="0.25">
      <c r="A293" s="20" t="s">
        <v>245</v>
      </c>
      <c r="B293" s="25" t="s">
        <v>246</v>
      </c>
      <c r="C293" s="18">
        <f t="shared" ref="C293:F293" si="123">C294</f>
        <v>2328900</v>
      </c>
      <c r="D293" s="18">
        <f t="shared" si="123"/>
        <v>2328900</v>
      </c>
      <c r="E293" s="18">
        <f t="shared" si="123"/>
        <v>0</v>
      </c>
      <c r="F293" s="18">
        <f t="shared" si="123"/>
        <v>0</v>
      </c>
      <c r="G293" s="18">
        <f>G294</f>
        <v>2328900</v>
      </c>
      <c r="H293" s="18">
        <f>H294</f>
        <v>2328900</v>
      </c>
    </row>
    <row r="294" spans="1:8" x14ac:dyDescent="0.25">
      <c r="A294" s="22" t="s">
        <v>32</v>
      </c>
      <c r="B294" s="23" t="s">
        <v>33</v>
      </c>
      <c r="C294" s="18">
        <f>'[1]9.ведомства'!G464</f>
        <v>2328900</v>
      </c>
      <c r="D294" s="18">
        <f>'[1]9.ведомства'!H464</f>
        <v>2328900</v>
      </c>
      <c r="E294" s="18">
        <f>'[1]9.ведомства'!I464</f>
        <v>0</v>
      </c>
      <c r="F294" s="18">
        <f>'[1]9.ведомства'!J464</f>
        <v>0</v>
      </c>
      <c r="G294" s="18">
        <f>'[1]9.ведомства'!K464</f>
        <v>2328900</v>
      </c>
      <c r="H294" s="18">
        <f>'[1]9.ведомства'!L464</f>
        <v>2328900</v>
      </c>
    </row>
    <row r="295" spans="1:8" s="19" customFormat="1" x14ac:dyDescent="0.25">
      <c r="A295" s="20" t="s">
        <v>247</v>
      </c>
      <c r="B295" s="27" t="s">
        <v>248</v>
      </c>
      <c r="C295" s="18">
        <f t="shared" ref="C295:F295" si="124">C296</f>
        <v>735039</v>
      </c>
      <c r="D295" s="18">
        <f t="shared" si="124"/>
        <v>0</v>
      </c>
      <c r="E295" s="18">
        <f t="shared" si="124"/>
        <v>0</v>
      </c>
      <c r="F295" s="18">
        <f t="shared" si="124"/>
        <v>0</v>
      </c>
      <c r="G295" s="18">
        <f>G296</f>
        <v>735039</v>
      </c>
      <c r="H295" s="18">
        <f>H296</f>
        <v>0</v>
      </c>
    </row>
    <row r="296" spans="1:8" x14ac:dyDescent="0.25">
      <c r="A296" s="22" t="s">
        <v>32</v>
      </c>
      <c r="B296" s="23" t="s">
        <v>33</v>
      </c>
      <c r="C296" s="18">
        <f>'[1]9.ведомства'!G466</f>
        <v>735039</v>
      </c>
      <c r="D296" s="18">
        <f>'[1]9.ведомства'!H466</f>
        <v>0</v>
      </c>
      <c r="E296" s="18">
        <f>'[1]9.ведомства'!I466</f>
        <v>0</v>
      </c>
      <c r="F296" s="18">
        <f>'[1]9.ведомства'!J466</f>
        <v>0</v>
      </c>
      <c r="G296" s="18">
        <f>'[1]9.ведомства'!K466</f>
        <v>735039</v>
      </c>
      <c r="H296" s="18">
        <f>'[1]9.ведомства'!L466</f>
        <v>0</v>
      </c>
    </row>
    <row r="297" spans="1:8" x14ac:dyDescent="0.25">
      <c r="A297" s="22" t="s">
        <v>249</v>
      </c>
      <c r="B297" s="23" t="s">
        <v>250</v>
      </c>
      <c r="C297" s="18">
        <f>C298</f>
        <v>180000</v>
      </c>
      <c r="D297" s="18">
        <f t="shared" ref="D297:H297" si="125">D298</f>
        <v>0</v>
      </c>
      <c r="E297" s="18">
        <f t="shared" si="125"/>
        <v>0</v>
      </c>
      <c r="F297" s="18">
        <f t="shared" si="125"/>
        <v>0</v>
      </c>
      <c r="G297" s="18">
        <f t="shared" si="125"/>
        <v>180000</v>
      </c>
      <c r="H297" s="18">
        <f t="shared" si="125"/>
        <v>0</v>
      </c>
    </row>
    <row r="298" spans="1:8" x14ac:dyDescent="0.25">
      <c r="A298" s="22" t="s">
        <v>32</v>
      </c>
      <c r="B298" s="23" t="s">
        <v>33</v>
      </c>
      <c r="C298" s="18">
        <f>'[1]9.ведомства'!G468</f>
        <v>180000</v>
      </c>
      <c r="D298" s="18">
        <f>'[1]9.ведомства'!H468</f>
        <v>0</v>
      </c>
      <c r="E298" s="18">
        <f>'[1]9.ведомства'!I468</f>
        <v>0</v>
      </c>
      <c r="F298" s="18">
        <f>'[1]9.ведомства'!J468</f>
        <v>0</v>
      </c>
      <c r="G298" s="18">
        <f>'[1]9.ведомства'!K468</f>
        <v>180000</v>
      </c>
      <c r="H298" s="18">
        <f>'[1]9.ведомства'!L468</f>
        <v>0</v>
      </c>
    </row>
    <row r="299" spans="1:8" s="19" customFormat="1" ht="25.5" x14ac:dyDescent="0.25">
      <c r="A299" s="20" t="s">
        <v>251</v>
      </c>
      <c r="B299" s="25" t="s">
        <v>252</v>
      </c>
      <c r="C299" s="18">
        <f t="shared" ref="C299:F299" si="126">C300</f>
        <v>1598400</v>
      </c>
      <c r="D299" s="18">
        <f t="shared" si="126"/>
        <v>0</v>
      </c>
      <c r="E299" s="18">
        <f t="shared" si="126"/>
        <v>0</v>
      </c>
      <c r="F299" s="18">
        <f t="shared" si="126"/>
        <v>0</v>
      </c>
      <c r="G299" s="18">
        <f>G300</f>
        <v>1598400</v>
      </c>
      <c r="H299" s="18">
        <f>H300</f>
        <v>0</v>
      </c>
    </row>
    <row r="300" spans="1:8" x14ac:dyDescent="0.25">
      <c r="A300" s="22" t="s">
        <v>32</v>
      </c>
      <c r="B300" s="23" t="s">
        <v>33</v>
      </c>
      <c r="C300" s="18">
        <f>'[1]9.ведомства'!G473</f>
        <v>1598400</v>
      </c>
      <c r="D300" s="18">
        <f>'[1]9.ведомства'!H473</f>
        <v>0</v>
      </c>
      <c r="E300" s="18">
        <f>'[1]9.ведомства'!I473</f>
        <v>0</v>
      </c>
      <c r="F300" s="18">
        <f>'[1]9.ведомства'!J473</f>
        <v>0</v>
      </c>
      <c r="G300" s="18">
        <f>'[1]9.ведомства'!K473</f>
        <v>1598400</v>
      </c>
      <c r="H300" s="18">
        <f>'[1]9.ведомства'!L473</f>
        <v>0</v>
      </c>
    </row>
    <row r="301" spans="1:8" x14ac:dyDescent="0.25">
      <c r="A301" s="49" t="s">
        <v>253</v>
      </c>
      <c r="B301" s="49"/>
      <c r="C301" s="18">
        <f>C302+C313+C322+C333+C340+C344</f>
        <v>299911031.64999998</v>
      </c>
      <c r="D301" s="18">
        <f>D302+D313+D322+D333+D340+D344</f>
        <v>3922100</v>
      </c>
      <c r="E301" s="18">
        <f>E302+E313+E322+E333+E340+E344</f>
        <v>0</v>
      </c>
      <c r="F301" s="18">
        <f>F302+F313+F322+F333+F340+F344</f>
        <v>0</v>
      </c>
      <c r="G301" s="18">
        <f>G302+G313+G322+G333+G340+G344</f>
        <v>299911031.64999998</v>
      </c>
      <c r="H301" s="18">
        <f>H302+H313+H322+H333+H340+H344</f>
        <v>3922100</v>
      </c>
    </row>
    <row r="302" spans="1:8" x14ac:dyDescent="0.25">
      <c r="A302" s="49" t="s">
        <v>254</v>
      </c>
      <c r="B302" s="49"/>
      <c r="C302" s="18">
        <f>C303+C307+C305+C311+C309</f>
        <v>98117847.689999998</v>
      </c>
      <c r="D302" s="18">
        <f t="shared" ref="D302:H302" si="127">D303+D307+D305+D311+D309</f>
        <v>2654800</v>
      </c>
      <c r="E302" s="18">
        <f t="shared" si="127"/>
        <v>0</v>
      </c>
      <c r="F302" s="18">
        <f t="shared" si="127"/>
        <v>0</v>
      </c>
      <c r="G302" s="18">
        <f t="shared" si="127"/>
        <v>98117847.689999998</v>
      </c>
      <c r="H302" s="18">
        <f t="shared" si="127"/>
        <v>2654800</v>
      </c>
    </row>
    <row r="303" spans="1:8" s="19" customFormat="1" ht="24" x14ac:dyDescent="0.25">
      <c r="A303" s="20" t="s">
        <v>255</v>
      </c>
      <c r="B303" s="27" t="s">
        <v>78</v>
      </c>
      <c r="C303" s="18">
        <f t="shared" ref="C303:F303" si="128">C304</f>
        <v>1500000</v>
      </c>
      <c r="D303" s="18">
        <f t="shared" si="128"/>
        <v>0</v>
      </c>
      <c r="E303" s="18">
        <f t="shared" si="128"/>
        <v>0</v>
      </c>
      <c r="F303" s="18">
        <f t="shared" si="128"/>
        <v>0</v>
      </c>
      <c r="G303" s="18">
        <f>G304</f>
        <v>1500000</v>
      </c>
      <c r="H303" s="18">
        <f>H304</f>
        <v>0</v>
      </c>
    </row>
    <row r="304" spans="1:8" x14ac:dyDescent="0.25">
      <c r="A304" s="22" t="s">
        <v>34</v>
      </c>
      <c r="B304" s="21" t="s">
        <v>35</v>
      </c>
      <c r="C304" s="18">
        <f>'[1]9.ведомства'!G585</f>
        <v>1500000</v>
      </c>
      <c r="D304" s="18">
        <f>'[1]9.ведомства'!H585</f>
        <v>0</v>
      </c>
      <c r="E304" s="18">
        <f>'[1]9.ведомства'!I584</f>
        <v>0</v>
      </c>
      <c r="F304" s="18">
        <f>'[1]9.ведомства'!J584</f>
        <v>0</v>
      </c>
      <c r="G304" s="18">
        <f>'[1]9.ведомства'!K584</f>
        <v>1500000</v>
      </c>
      <c r="H304" s="18">
        <f>'[1]9.ведомства'!L584</f>
        <v>0</v>
      </c>
    </row>
    <row r="305" spans="1:8" s="19" customFormat="1" ht="25.5" x14ac:dyDescent="0.25">
      <c r="A305" s="20" t="s">
        <v>256</v>
      </c>
      <c r="B305" s="25" t="s">
        <v>179</v>
      </c>
      <c r="C305" s="18">
        <f t="shared" ref="C305:F305" si="129">C306</f>
        <v>2654800</v>
      </c>
      <c r="D305" s="18">
        <f t="shared" si="129"/>
        <v>2654800</v>
      </c>
      <c r="E305" s="18">
        <f t="shared" si="129"/>
        <v>0</v>
      </c>
      <c r="F305" s="18">
        <f t="shared" si="129"/>
        <v>0</v>
      </c>
      <c r="G305" s="18">
        <f>G306</f>
        <v>2654800</v>
      </c>
      <c r="H305" s="18">
        <f>H306</f>
        <v>2654800</v>
      </c>
    </row>
    <row r="306" spans="1:8" x14ac:dyDescent="0.25">
      <c r="A306" s="22" t="s">
        <v>34</v>
      </c>
      <c r="B306" s="21" t="s">
        <v>35</v>
      </c>
      <c r="C306" s="18">
        <f>'[1]9.ведомства'!G587</f>
        <v>2654800</v>
      </c>
      <c r="D306" s="18">
        <f>'[1]9.ведомства'!H587</f>
        <v>2654800</v>
      </c>
      <c r="E306" s="18">
        <f>'[1]9.ведомства'!I586</f>
        <v>0</v>
      </c>
      <c r="F306" s="18">
        <f>'[1]9.ведомства'!J586</f>
        <v>0</v>
      </c>
      <c r="G306" s="18">
        <f>'[1]9.ведомства'!K586</f>
        <v>2654800</v>
      </c>
      <c r="H306" s="18">
        <f>'[1]9.ведомства'!L586</f>
        <v>2654800</v>
      </c>
    </row>
    <row r="307" spans="1:8" s="19" customFormat="1" ht="36" x14ac:dyDescent="0.25">
      <c r="A307" s="20" t="s">
        <v>257</v>
      </c>
      <c r="B307" s="27" t="s">
        <v>195</v>
      </c>
      <c r="C307" s="18">
        <f t="shared" ref="C307:F307" si="130">C308</f>
        <v>93679247.689999998</v>
      </c>
      <c r="D307" s="18">
        <f t="shared" si="130"/>
        <v>0</v>
      </c>
      <c r="E307" s="18">
        <f t="shared" si="130"/>
        <v>0</v>
      </c>
      <c r="F307" s="18">
        <f t="shared" si="130"/>
        <v>0</v>
      </c>
      <c r="G307" s="18">
        <f>G308</f>
        <v>93679247.689999998</v>
      </c>
      <c r="H307" s="18">
        <f>H308</f>
        <v>0</v>
      </c>
    </row>
    <row r="308" spans="1:8" x14ac:dyDescent="0.25">
      <c r="A308" s="22" t="s">
        <v>34</v>
      </c>
      <c r="B308" s="21" t="s">
        <v>35</v>
      </c>
      <c r="C308" s="18">
        <f>'[1]9.ведомства'!G589</f>
        <v>93679247.689999998</v>
      </c>
      <c r="D308" s="18">
        <f>'[1]9.ведомства'!H589</f>
        <v>0</v>
      </c>
      <c r="E308" s="18">
        <f>'[1]9.ведомства'!I589</f>
        <v>0</v>
      </c>
      <c r="F308" s="18">
        <f>'[1]9.ведомства'!J589</f>
        <v>0</v>
      </c>
      <c r="G308" s="18">
        <f>'[1]9.ведомства'!K589</f>
        <v>93679247.689999998</v>
      </c>
      <c r="H308" s="18">
        <f>'[1]9.ведомства'!L589</f>
        <v>0</v>
      </c>
    </row>
    <row r="309" spans="1:8" s="19" customFormat="1" ht="24" x14ac:dyDescent="0.25">
      <c r="A309" s="20" t="s">
        <v>258</v>
      </c>
      <c r="B309" s="27" t="s">
        <v>201</v>
      </c>
      <c r="C309" s="18">
        <f t="shared" ref="C309:F309" si="131">C310</f>
        <v>144000</v>
      </c>
      <c r="D309" s="18">
        <f t="shared" si="131"/>
        <v>0</v>
      </c>
      <c r="E309" s="18">
        <f t="shared" si="131"/>
        <v>0</v>
      </c>
      <c r="F309" s="18">
        <f t="shared" si="131"/>
        <v>0</v>
      </c>
      <c r="G309" s="18">
        <f>G310</f>
        <v>144000</v>
      </c>
      <c r="H309" s="18">
        <f>H310</f>
        <v>0</v>
      </c>
    </row>
    <row r="310" spans="1:8" x14ac:dyDescent="0.25">
      <c r="A310" s="22" t="s">
        <v>34</v>
      </c>
      <c r="B310" s="21" t="s">
        <v>35</v>
      </c>
      <c r="C310" s="18">
        <f>'[1]9.ведомства'!G599</f>
        <v>144000</v>
      </c>
      <c r="D310" s="18">
        <f>'[1]9.ведомства'!H599</f>
        <v>0</v>
      </c>
      <c r="E310" s="18">
        <f>'[1]9.ведомства'!I599</f>
        <v>0</v>
      </c>
      <c r="F310" s="18">
        <f>'[1]9.ведомства'!J599</f>
        <v>0</v>
      </c>
      <c r="G310" s="18">
        <f>'[1]9.ведомства'!K599</f>
        <v>144000</v>
      </c>
      <c r="H310" s="18">
        <f>'[1]9.ведомства'!L599</f>
        <v>0</v>
      </c>
    </row>
    <row r="311" spans="1:8" s="19" customFormat="1" ht="38.25" x14ac:dyDescent="0.25">
      <c r="A311" s="20" t="s">
        <v>259</v>
      </c>
      <c r="B311" s="25" t="s">
        <v>199</v>
      </c>
      <c r="C311" s="18">
        <f t="shared" ref="C311:F311" si="132">C312</f>
        <v>139800</v>
      </c>
      <c r="D311" s="18">
        <f t="shared" si="132"/>
        <v>0</v>
      </c>
      <c r="E311" s="18">
        <f t="shared" si="132"/>
        <v>0</v>
      </c>
      <c r="F311" s="18">
        <f t="shared" si="132"/>
        <v>0</v>
      </c>
      <c r="G311" s="18">
        <f>G312</f>
        <v>139800</v>
      </c>
      <c r="H311" s="18">
        <f>H312</f>
        <v>0</v>
      </c>
    </row>
    <row r="312" spans="1:8" x14ac:dyDescent="0.25">
      <c r="A312" s="22" t="s">
        <v>34</v>
      </c>
      <c r="B312" s="21" t="s">
        <v>35</v>
      </c>
      <c r="C312" s="18">
        <f>'[1]9.ведомства'!G591</f>
        <v>139800</v>
      </c>
      <c r="D312" s="18">
        <f>'[1]9.ведомства'!H591</f>
        <v>0</v>
      </c>
      <c r="E312" s="18">
        <f>'[1]9.ведомства'!I591</f>
        <v>0</v>
      </c>
      <c r="F312" s="18">
        <f>'[1]9.ведомства'!J591</f>
        <v>0</v>
      </c>
      <c r="G312" s="18">
        <f>'[1]9.ведомства'!K591</f>
        <v>139800</v>
      </c>
      <c r="H312" s="18">
        <f>'[1]9.ведомства'!L591</f>
        <v>0</v>
      </c>
    </row>
    <row r="313" spans="1:8" x14ac:dyDescent="0.25">
      <c r="A313" s="49" t="s">
        <v>260</v>
      </c>
      <c r="B313" s="49"/>
      <c r="C313" s="18">
        <f>C314+C318+C316+C320</f>
        <v>64899312.579999998</v>
      </c>
      <c r="D313" s="18">
        <f t="shared" ref="D313:H313" si="133">D314+D318+D316+D320</f>
        <v>456500</v>
      </c>
      <c r="E313" s="18">
        <f t="shared" si="133"/>
        <v>0</v>
      </c>
      <c r="F313" s="18">
        <f t="shared" si="133"/>
        <v>0</v>
      </c>
      <c r="G313" s="18">
        <f t="shared" si="133"/>
        <v>64899312.579999998</v>
      </c>
      <c r="H313" s="18">
        <f t="shared" si="133"/>
        <v>456500</v>
      </c>
    </row>
    <row r="314" spans="1:8" s="19" customFormat="1" ht="24" x14ac:dyDescent="0.25">
      <c r="A314" s="20" t="s">
        <v>261</v>
      </c>
      <c r="B314" s="27" t="s">
        <v>78</v>
      </c>
      <c r="C314" s="18">
        <f t="shared" ref="C314:F314" si="134">C315</f>
        <v>950000</v>
      </c>
      <c r="D314" s="18">
        <f t="shared" si="134"/>
        <v>0</v>
      </c>
      <c r="E314" s="18">
        <f t="shared" si="134"/>
        <v>0</v>
      </c>
      <c r="F314" s="18">
        <f t="shared" si="134"/>
        <v>0</v>
      </c>
      <c r="G314" s="18">
        <f>G315</f>
        <v>950000</v>
      </c>
      <c r="H314" s="18">
        <f>H315</f>
        <v>0</v>
      </c>
    </row>
    <row r="315" spans="1:8" x14ac:dyDescent="0.25">
      <c r="A315" s="22" t="s">
        <v>34</v>
      </c>
      <c r="B315" s="21" t="s">
        <v>35</v>
      </c>
      <c r="C315" s="18">
        <f>'[1]9.ведомства'!G606</f>
        <v>950000</v>
      </c>
      <c r="D315" s="18">
        <f>'[1]9.ведомства'!H606</f>
        <v>0</v>
      </c>
      <c r="E315" s="18">
        <f>'[1]9.ведомства'!I606</f>
        <v>0</v>
      </c>
      <c r="F315" s="18">
        <f>'[1]9.ведомства'!J606</f>
        <v>0</v>
      </c>
      <c r="G315" s="18">
        <f>'[1]9.ведомства'!K606</f>
        <v>950000</v>
      </c>
      <c r="H315" s="18">
        <f>'[1]9.ведомства'!L606</f>
        <v>0</v>
      </c>
    </row>
    <row r="316" spans="1:8" s="19" customFormat="1" ht="25.5" x14ac:dyDescent="0.25">
      <c r="A316" s="20" t="s">
        <v>262</v>
      </c>
      <c r="B316" s="25" t="s">
        <v>179</v>
      </c>
      <c r="C316" s="18">
        <f t="shared" ref="C316:F316" si="135">C317</f>
        <v>456500</v>
      </c>
      <c r="D316" s="18">
        <f t="shared" si="135"/>
        <v>456500</v>
      </c>
      <c r="E316" s="18">
        <f t="shared" si="135"/>
        <v>0</v>
      </c>
      <c r="F316" s="18">
        <f t="shared" si="135"/>
        <v>0</v>
      </c>
      <c r="G316" s="18">
        <f>G317</f>
        <v>456500</v>
      </c>
      <c r="H316" s="18">
        <f>H317</f>
        <v>456500</v>
      </c>
    </row>
    <row r="317" spans="1:8" x14ac:dyDescent="0.25">
      <c r="A317" s="22" t="s">
        <v>34</v>
      </c>
      <c r="B317" s="21" t="s">
        <v>35</v>
      </c>
      <c r="C317" s="18">
        <f>'[1]9.ведомства'!G608</f>
        <v>456500</v>
      </c>
      <c r="D317" s="18">
        <f>'[1]9.ведомства'!H608</f>
        <v>456500</v>
      </c>
      <c r="E317" s="18">
        <f>'[1]9.ведомства'!I608</f>
        <v>0</v>
      </c>
      <c r="F317" s="18">
        <f>'[1]9.ведомства'!J608</f>
        <v>0</v>
      </c>
      <c r="G317" s="18">
        <f>'[1]9.ведомства'!K608</f>
        <v>456500</v>
      </c>
      <c r="H317" s="18">
        <f>'[1]9.ведомства'!L608</f>
        <v>456500</v>
      </c>
    </row>
    <row r="318" spans="1:8" s="19" customFormat="1" ht="24" x14ac:dyDescent="0.25">
      <c r="A318" s="20" t="s">
        <v>263</v>
      </c>
      <c r="B318" s="27" t="s">
        <v>264</v>
      </c>
      <c r="C318" s="18">
        <f t="shared" ref="C318:F318" si="136">C319</f>
        <v>63468712.579999998</v>
      </c>
      <c r="D318" s="18">
        <f t="shared" si="136"/>
        <v>0</v>
      </c>
      <c r="E318" s="18">
        <f t="shared" si="136"/>
        <v>0</v>
      </c>
      <c r="F318" s="18">
        <f t="shared" si="136"/>
        <v>0</v>
      </c>
      <c r="G318" s="18">
        <f>G319</f>
        <v>63468712.579999998</v>
      </c>
      <c r="H318" s="18">
        <f>H319</f>
        <v>0</v>
      </c>
    </row>
    <row r="319" spans="1:8" x14ac:dyDescent="0.25">
      <c r="A319" s="22" t="s">
        <v>34</v>
      </c>
      <c r="B319" s="21" t="s">
        <v>35</v>
      </c>
      <c r="C319" s="18">
        <f>'[1]9.ведомства'!G610</f>
        <v>63468712.579999998</v>
      </c>
      <c r="D319" s="18">
        <f>'[1]9.ведомства'!H610</f>
        <v>0</v>
      </c>
      <c r="E319" s="18">
        <f>'[1]9.ведомства'!I610</f>
        <v>0</v>
      </c>
      <c r="F319" s="18">
        <f>'[1]9.ведомства'!J610</f>
        <v>0</v>
      </c>
      <c r="G319" s="18">
        <f>'[1]9.ведомства'!K610</f>
        <v>63468712.579999998</v>
      </c>
      <c r="H319" s="18">
        <f>'[1]9.ведомства'!L610</f>
        <v>0</v>
      </c>
    </row>
    <row r="320" spans="1:8" s="19" customFormat="1" ht="38.25" x14ac:dyDescent="0.25">
      <c r="A320" s="20" t="s">
        <v>265</v>
      </c>
      <c r="B320" s="25" t="s">
        <v>199</v>
      </c>
      <c r="C320" s="18">
        <f t="shared" ref="C320:F320" si="137">C321</f>
        <v>24100</v>
      </c>
      <c r="D320" s="18">
        <f t="shared" si="137"/>
        <v>0</v>
      </c>
      <c r="E320" s="18">
        <f t="shared" si="137"/>
        <v>0</v>
      </c>
      <c r="F320" s="18">
        <f t="shared" si="137"/>
        <v>0</v>
      </c>
      <c r="G320" s="18">
        <f>G321</f>
        <v>24100</v>
      </c>
      <c r="H320" s="18">
        <f>H321</f>
        <v>0</v>
      </c>
    </row>
    <row r="321" spans="1:8" x14ac:dyDescent="0.25">
      <c r="A321" s="33" t="s">
        <v>34</v>
      </c>
      <c r="B321" s="21" t="s">
        <v>35</v>
      </c>
      <c r="C321" s="18">
        <f>'[1]9.ведомства'!G612</f>
        <v>24100</v>
      </c>
      <c r="D321" s="18">
        <f>'[1]9.ведомства'!H612</f>
        <v>0</v>
      </c>
      <c r="E321" s="18">
        <f>'[1]9.ведомства'!I612</f>
        <v>0</v>
      </c>
      <c r="F321" s="18">
        <f>'[1]9.ведомства'!J612</f>
        <v>0</v>
      </c>
      <c r="G321" s="18">
        <f>'[1]9.ведомства'!K612</f>
        <v>24100</v>
      </c>
      <c r="H321" s="18">
        <f>'[1]9.ведомства'!L612</f>
        <v>0</v>
      </c>
    </row>
    <row r="322" spans="1:8" x14ac:dyDescent="0.25">
      <c r="A322" s="49" t="s">
        <v>266</v>
      </c>
      <c r="B322" s="49"/>
      <c r="C322" s="18">
        <f>C323+C325+C327+C329+C331</f>
        <v>105538771.38</v>
      </c>
      <c r="D322" s="18">
        <f t="shared" ref="D322:H322" si="138">D323+D325+D327+D329+D331</f>
        <v>810800</v>
      </c>
      <c r="E322" s="18">
        <f t="shared" si="138"/>
        <v>0</v>
      </c>
      <c r="F322" s="18">
        <f t="shared" si="138"/>
        <v>0</v>
      </c>
      <c r="G322" s="18">
        <f t="shared" si="138"/>
        <v>105538771.38</v>
      </c>
      <c r="H322" s="18">
        <f t="shared" si="138"/>
        <v>810800</v>
      </c>
    </row>
    <row r="323" spans="1:8" s="19" customFormat="1" ht="24" x14ac:dyDescent="0.25">
      <c r="A323" s="20" t="s">
        <v>267</v>
      </c>
      <c r="B323" s="27" t="s">
        <v>78</v>
      </c>
      <c r="C323" s="18">
        <f t="shared" ref="C323:F323" si="139">C324</f>
        <v>1400000</v>
      </c>
      <c r="D323" s="18">
        <f t="shared" si="139"/>
        <v>0</v>
      </c>
      <c r="E323" s="18">
        <f t="shared" si="139"/>
        <v>0</v>
      </c>
      <c r="F323" s="18">
        <f t="shared" si="139"/>
        <v>0</v>
      </c>
      <c r="G323" s="18">
        <f>G324</f>
        <v>1400000</v>
      </c>
      <c r="H323" s="18">
        <f>H324</f>
        <v>0</v>
      </c>
    </row>
    <row r="324" spans="1:8" x14ac:dyDescent="0.25">
      <c r="A324" s="22" t="s">
        <v>34</v>
      </c>
      <c r="B324" s="21" t="s">
        <v>35</v>
      </c>
      <c r="C324" s="18">
        <f>'[1]9.ведомства'!G621</f>
        <v>1400000</v>
      </c>
      <c r="D324" s="18">
        <f>'[1]9.ведомства'!H621</f>
        <v>0</v>
      </c>
      <c r="E324" s="18">
        <f>'[1]9.ведомства'!I621</f>
        <v>0</v>
      </c>
      <c r="F324" s="18">
        <f>'[1]9.ведомства'!J621</f>
        <v>0</v>
      </c>
      <c r="G324" s="18">
        <f>'[1]9.ведомства'!K621</f>
        <v>1400000</v>
      </c>
      <c r="H324" s="18">
        <f>'[1]9.ведомства'!L621</f>
        <v>0</v>
      </c>
    </row>
    <row r="325" spans="1:8" s="19" customFormat="1" ht="25.5" x14ac:dyDescent="0.25">
      <c r="A325" s="20" t="s">
        <v>268</v>
      </c>
      <c r="B325" s="25" t="s">
        <v>179</v>
      </c>
      <c r="C325" s="18">
        <f t="shared" ref="C325:F325" si="140">C326</f>
        <v>810800</v>
      </c>
      <c r="D325" s="18">
        <f t="shared" si="140"/>
        <v>810800</v>
      </c>
      <c r="E325" s="18">
        <f t="shared" si="140"/>
        <v>0</v>
      </c>
      <c r="F325" s="18">
        <f t="shared" si="140"/>
        <v>0</v>
      </c>
      <c r="G325" s="18">
        <f>G326</f>
        <v>810800</v>
      </c>
      <c r="H325" s="18">
        <f>H326</f>
        <v>810800</v>
      </c>
    </row>
    <row r="326" spans="1:8" x14ac:dyDescent="0.25">
      <c r="A326" s="22" t="s">
        <v>34</v>
      </c>
      <c r="B326" s="21" t="s">
        <v>35</v>
      </c>
      <c r="C326" s="18">
        <f>'[1]9.ведомства'!G623</f>
        <v>810800</v>
      </c>
      <c r="D326" s="18">
        <f>'[1]9.ведомства'!H623</f>
        <v>810800</v>
      </c>
      <c r="E326" s="18">
        <f>'[1]9.ведомства'!I623</f>
        <v>0</v>
      </c>
      <c r="F326" s="18">
        <f>'[1]9.ведомства'!J623</f>
        <v>0</v>
      </c>
      <c r="G326" s="18">
        <f>'[1]9.ведомства'!K623</f>
        <v>810800</v>
      </c>
      <c r="H326" s="18">
        <f>'[1]9.ведомства'!L623</f>
        <v>810800</v>
      </c>
    </row>
    <row r="327" spans="1:8" s="19" customFormat="1" ht="24" x14ac:dyDescent="0.25">
      <c r="A327" s="20" t="s">
        <v>269</v>
      </c>
      <c r="B327" s="27" t="s">
        <v>270</v>
      </c>
      <c r="C327" s="18">
        <f t="shared" ref="C327:F327" si="141">C328</f>
        <v>103213271.38</v>
      </c>
      <c r="D327" s="18">
        <f t="shared" si="141"/>
        <v>0</v>
      </c>
      <c r="E327" s="18">
        <f t="shared" si="141"/>
        <v>0</v>
      </c>
      <c r="F327" s="18">
        <f t="shared" si="141"/>
        <v>0</v>
      </c>
      <c r="G327" s="18">
        <f>G328</f>
        <v>103213271.38</v>
      </c>
      <c r="H327" s="18">
        <f>H328</f>
        <v>0</v>
      </c>
    </row>
    <row r="328" spans="1:8" x14ac:dyDescent="0.25">
      <c r="A328" s="22" t="s">
        <v>34</v>
      </c>
      <c r="B328" s="21" t="s">
        <v>35</v>
      </c>
      <c r="C328" s="18">
        <f>'[1]9.ведомства'!G625</f>
        <v>103213271.38</v>
      </c>
      <c r="D328" s="18">
        <f>'[1]9.ведомства'!H625</f>
        <v>0</v>
      </c>
      <c r="E328" s="18">
        <f>'[1]9.ведомства'!I625</f>
        <v>0</v>
      </c>
      <c r="F328" s="18">
        <f>'[1]9.ведомства'!J625</f>
        <v>0</v>
      </c>
      <c r="G328" s="18">
        <f>'[1]9.ведомства'!K625</f>
        <v>103213271.38</v>
      </c>
      <c r="H328" s="18">
        <f>'[1]9.ведомства'!L625</f>
        <v>0</v>
      </c>
    </row>
    <row r="329" spans="1:8" s="36" customFormat="1" ht="24" x14ac:dyDescent="0.25">
      <c r="A329" s="20" t="s">
        <v>271</v>
      </c>
      <c r="B329" s="27" t="s">
        <v>201</v>
      </c>
      <c r="C329" s="35">
        <f t="shared" ref="C329:F329" si="142">C330</f>
        <v>72000</v>
      </c>
      <c r="D329" s="35">
        <f t="shared" si="142"/>
        <v>0</v>
      </c>
      <c r="E329" s="35">
        <f t="shared" si="142"/>
        <v>0</v>
      </c>
      <c r="F329" s="35">
        <f t="shared" si="142"/>
        <v>0</v>
      </c>
      <c r="G329" s="35">
        <f>G330</f>
        <v>72000</v>
      </c>
      <c r="H329" s="35">
        <f>H330</f>
        <v>0</v>
      </c>
    </row>
    <row r="330" spans="1:8" x14ac:dyDescent="0.25">
      <c r="A330" s="22" t="s">
        <v>34</v>
      </c>
      <c r="B330" s="21" t="s">
        <v>35</v>
      </c>
      <c r="C330" s="18">
        <f>'[1]9.ведомства'!G649</f>
        <v>72000</v>
      </c>
      <c r="D330" s="18">
        <f>'[1]9.ведомства'!H649</f>
        <v>0</v>
      </c>
      <c r="E330" s="18">
        <f>'[1]9.ведомства'!I649</f>
        <v>0</v>
      </c>
      <c r="F330" s="18">
        <f>'[1]9.ведомства'!J649</f>
        <v>0</v>
      </c>
      <c r="G330" s="18">
        <f>'[1]9.ведомства'!K649</f>
        <v>72000</v>
      </c>
      <c r="H330" s="18">
        <f>'[1]9.ведомства'!L649</f>
        <v>0</v>
      </c>
    </row>
    <row r="331" spans="1:8" s="19" customFormat="1" ht="38.25" x14ac:dyDescent="0.25">
      <c r="A331" s="20" t="s">
        <v>272</v>
      </c>
      <c r="B331" s="25" t="s">
        <v>199</v>
      </c>
      <c r="C331" s="18">
        <f t="shared" ref="C331:F331" si="143">C332</f>
        <v>42700</v>
      </c>
      <c r="D331" s="18">
        <f t="shared" si="143"/>
        <v>0</v>
      </c>
      <c r="E331" s="18">
        <f t="shared" si="143"/>
        <v>0</v>
      </c>
      <c r="F331" s="18">
        <f t="shared" si="143"/>
        <v>0</v>
      </c>
      <c r="G331" s="18">
        <f>G332</f>
        <v>42700</v>
      </c>
      <c r="H331" s="18">
        <f>H332</f>
        <v>0</v>
      </c>
    </row>
    <row r="332" spans="1:8" x14ac:dyDescent="0.25">
      <c r="A332" s="22" t="s">
        <v>34</v>
      </c>
      <c r="B332" s="21" t="s">
        <v>35</v>
      </c>
      <c r="C332" s="18">
        <f>'[1]9.ведомства'!G627</f>
        <v>42700</v>
      </c>
      <c r="D332" s="18">
        <f>'[1]9.ведомства'!H627</f>
        <v>0</v>
      </c>
      <c r="E332" s="18">
        <f>'[1]9.ведомства'!I627</f>
        <v>0</v>
      </c>
      <c r="F332" s="18">
        <f>'[1]9.ведомства'!J627</f>
        <v>0</v>
      </c>
      <c r="G332" s="18">
        <f>'[1]9.ведомства'!K627</f>
        <v>42700</v>
      </c>
      <c r="H332" s="18">
        <f>'[1]9.ведомства'!L627</f>
        <v>0</v>
      </c>
    </row>
    <row r="333" spans="1:8" x14ac:dyDescent="0.25">
      <c r="A333" s="49" t="s">
        <v>273</v>
      </c>
      <c r="B333" s="49"/>
      <c r="C333" s="18">
        <f>C334+C336+C338</f>
        <v>14843600</v>
      </c>
      <c r="D333" s="18">
        <f t="shared" ref="D333:H333" si="144">D334+D336+D338</f>
        <v>0</v>
      </c>
      <c r="E333" s="18">
        <f t="shared" si="144"/>
        <v>0</v>
      </c>
      <c r="F333" s="18">
        <f t="shared" si="144"/>
        <v>0</v>
      </c>
      <c r="G333" s="18">
        <f t="shared" si="144"/>
        <v>14843600</v>
      </c>
      <c r="H333" s="18">
        <f t="shared" si="144"/>
        <v>0</v>
      </c>
    </row>
    <row r="334" spans="1:8" s="19" customFormat="1" ht="24" x14ac:dyDescent="0.25">
      <c r="A334" s="20" t="s">
        <v>274</v>
      </c>
      <c r="B334" s="27" t="s">
        <v>78</v>
      </c>
      <c r="C334" s="18">
        <f t="shared" ref="C334:F334" si="145">C335</f>
        <v>250000</v>
      </c>
      <c r="D334" s="18">
        <f t="shared" si="145"/>
        <v>0</v>
      </c>
      <c r="E334" s="18">
        <f t="shared" si="145"/>
        <v>0</v>
      </c>
      <c r="F334" s="18">
        <f t="shared" si="145"/>
        <v>0</v>
      </c>
      <c r="G334" s="18">
        <f>G335</f>
        <v>250000</v>
      </c>
      <c r="H334" s="18">
        <f>H335</f>
        <v>0</v>
      </c>
    </row>
    <row r="335" spans="1:8" x14ac:dyDescent="0.25">
      <c r="A335" s="22" t="s">
        <v>34</v>
      </c>
      <c r="B335" s="21" t="s">
        <v>35</v>
      </c>
      <c r="C335" s="18">
        <f>'[1]9.ведомства'!G636</f>
        <v>250000</v>
      </c>
      <c r="D335" s="18">
        <f>'[1]9.ведомства'!H636</f>
        <v>0</v>
      </c>
      <c r="E335" s="18">
        <f>'[1]9.ведомства'!I636</f>
        <v>0</v>
      </c>
      <c r="F335" s="18">
        <f>'[1]9.ведомства'!J636</f>
        <v>0</v>
      </c>
      <c r="G335" s="18">
        <f>'[1]9.ведомства'!K636</f>
        <v>250000</v>
      </c>
      <c r="H335" s="18">
        <f>'[1]9.ведомства'!L636</f>
        <v>0</v>
      </c>
    </row>
    <row r="336" spans="1:8" s="19" customFormat="1" ht="24" x14ac:dyDescent="0.25">
      <c r="A336" s="20" t="s">
        <v>275</v>
      </c>
      <c r="B336" s="27" t="s">
        <v>276</v>
      </c>
      <c r="C336" s="18">
        <f t="shared" ref="C336:F336" si="146">C337</f>
        <v>14584600</v>
      </c>
      <c r="D336" s="18">
        <f t="shared" si="146"/>
        <v>0</v>
      </c>
      <c r="E336" s="18">
        <f t="shared" si="146"/>
        <v>0</v>
      </c>
      <c r="F336" s="18">
        <f t="shared" si="146"/>
        <v>0</v>
      </c>
      <c r="G336" s="18">
        <f>G337</f>
        <v>14584600</v>
      </c>
      <c r="H336" s="18">
        <f>H337</f>
        <v>0</v>
      </c>
    </row>
    <row r="337" spans="1:8" x14ac:dyDescent="0.25">
      <c r="A337" s="22" t="s">
        <v>34</v>
      </c>
      <c r="B337" s="21" t="s">
        <v>35</v>
      </c>
      <c r="C337" s="18">
        <f>'[1]9.ведомства'!G638</f>
        <v>14584600</v>
      </c>
      <c r="D337" s="18">
        <f>'[1]9.ведомства'!H638</f>
        <v>0</v>
      </c>
      <c r="E337" s="18">
        <f>'[1]9.ведомства'!I638</f>
        <v>0</v>
      </c>
      <c r="F337" s="18">
        <f>'[1]9.ведомства'!J638</f>
        <v>0</v>
      </c>
      <c r="G337" s="18">
        <f>'[1]9.ведомства'!K638</f>
        <v>14584600</v>
      </c>
      <c r="H337" s="18">
        <f>'[1]9.ведомства'!L638</f>
        <v>0</v>
      </c>
    </row>
    <row r="338" spans="1:8" ht="24" x14ac:dyDescent="0.25">
      <c r="A338" s="20" t="s">
        <v>277</v>
      </c>
      <c r="B338" s="27" t="s">
        <v>201</v>
      </c>
      <c r="C338" s="18">
        <f>C339</f>
        <v>9000</v>
      </c>
      <c r="D338" s="18">
        <f>D339</f>
        <v>0</v>
      </c>
      <c r="E338" s="18">
        <f t="shared" ref="E338:H338" si="147">E339</f>
        <v>0</v>
      </c>
      <c r="F338" s="18">
        <f t="shared" si="147"/>
        <v>0</v>
      </c>
      <c r="G338" s="18">
        <f t="shared" si="147"/>
        <v>9000</v>
      </c>
      <c r="H338" s="18">
        <f t="shared" si="147"/>
        <v>0</v>
      </c>
    </row>
    <row r="339" spans="1:8" x14ac:dyDescent="0.25">
      <c r="A339" s="22" t="s">
        <v>34</v>
      </c>
      <c r="B339" s="21" t="s">
        <v>35</v>
      </c>
      <c r="C339" s="18">
        <f>'[1]9.ведомства'!G654</f>
        <v>9000</v>
      </c>
      <c r="D339" s="18">
        <f>'[1]9.ведомства'!H654</f>
        <v>0</v>
      </c>
      <c r="E339" s="18">
        <f>'[1]9.ведомства'!I654</f>
        <v>0</v>
      </c>
      <c r="F339" s="18">
        <f>'[1]9.ведомства'!J654</f>
        <v>0</v>
      </c>
      <c r="G339" s="18">
        <f>'[1]9.ведомства'!K654</f>
        <v>9000</v>
      </c>
      <c r="H339" s="18">
        <f>'[1]9.ведомства'!L654</f>
        <v>0</v>
      </c>
    </row>
    <row r="340" spans="1:8" ht="22.5" customHeight="1" x14ac:dyDescent="0.25">
      <c r="A340" s="49" t="s">
        <v>278</v>
      </c>
      <c r="B340" s="49"/>
      <c r="C340" s="18">
        <f t="shared" ref="C340:F340" si="148">C341</f>
        <v>1664000</v>
      </c>
      <c r="D340" s="18">
        <f t="shared" si="148"/>
        <v>0</v>
      </c>
      <c r="E340" s="18">
        <f t="shared" si="148"/>
        <v>0</v>
      </c>
      <c r="F340" s="18">
        <f t="shared" si="148"/>
        <v>0</v>
      </c>
      <c r="G340" s="18">
        <f>G341</f>
        <v>1664000</v>
      </c>
      <c r="H340" s="18">
        <f>H341</f>
        <v>0</v>
      </c>
    </row>
    <row r="341" spans="1:8" s="19" customFormat="1" x14ac:dyDescent="0.25">
      <c r="A341" s="20" t="s">
        <v>279</v>
      </c>
      <c r="B341" s="21" t="s">
        <v>15</v>
      </c>
      <c r="C341" s="18">
        <f t="shared" ref="C341:F341" si="149">C342+C343</f>
        <v>1664000</v>
      </c>
      <c r="D341" s="18">
        <f t="shared" si="149"/>
        <v>0</v>
      </c>
      <c r="E341" s="18">
        <f t="shared" si="149"/>
        <v>0</v>
      </c>
      <c r="F341" s="18">
        <f t="shared" si="149"/>
        <v>0</v>
      </c>
      <c r="G341" s="18">
        <f>G342+G343</f>
        <v>1664000</v>
      </c>
      <c r="H341" s="18">
        <f>H342+H343</f>
        <v>0</v>
      </c>
    </row>
    <row r="342" spans="1:8" x14ac:dyDescent="0.25">
      <c r="A342" s="22" t="s">
        <v>16</v>
      </c>
      <c r="B342" s="23" t="s">
        <v>17</v>
      </c>
      <c r="C342" s="18">
        <f>'[1]9.ведомства'!G210</f>
        <v>1484000</v>
      </c>
      <c r="D342" s="18">
        <f>'[1]9.ведомства'!H210</f>
        <v>0</v>
      </c>
      <c r="E342" s="18">
        <f>'[1]9.ведомства'!I210</f>
        <v>0</v>
      </c>
      <c r="F342" s="18">
        <f>'[1]9.ведомства'!J210</f>
        <v>0</v>
      </c>
      <c r="G342" s="18">
        <f>'[1]9.ведомства'!K210</f>
        <v>1484000</v>
      </c>
      <c r="H342" s="18">
        <f>'[1]9.ведомства'!L210</f>
        <v>0</v>
      </c>
    </row>
    <row r="343" spans="1:8" x14ac:dyDescent="0.25">
      <c r="A343" s="22" t="s">
        <v>76</v>
      </c>
      <c r="B343" s="21" t="s">
        <v>77</v>
      </c>
      <c r="C343" s="18">
        <f>'[1]9.ведомства'!G1036</f>
        <v>180000</v>
      </c>
      <c r="D343" s="18">
        <f>'[1]9.ведомства'!H1036</f>
        <v>0</v>
      </c>
      <c r="E343" s="18">
        <f>'[1]9.ведомства'!I1036</f>
        <v>0</v>
      </c>
      <c r="F343" s="18">
        <f>'[1]9.ведомства'!J1036</f>
        <v>0</v>
      </c>
      <c r="G343" s="18">
        <f>'[1]9.ведомства'!K1036</f>
        <v>180000</v>
      </c>
      <c r="H343" s="18">
        <f>'[1]9.ведомства'!L1036</f>
        <v>0</v>
      </c>
    </row>
    <row r="344" spans="1:8" ht="30.75" customHeight="1" x14ac:dyDescent="0.25">
      <c r="A344" s="49" t="s">
        <v>280</v>
      </c>
      <c r="B344" s="49"/>
      <c r="C344" s="18">
        <f>C345+C347</f>
        <v>14847500</v>
      </c>
      <c r="D344" s="18">
        <f t="shared" ref="D344:H344" si="150">D345+D347</f>
        <v>0</v>
      </c>
      <c r="E344" s="18">
        <f t="shared" si="150"/>
        <v>0</v>
      </c>
      <c r="F344" s="18">
        <f t="shared" si="150"/>
        <v>0</v>
      </c>
      <c r="G344" s="18">
        <f t="shared" si="150"/>
        <v>14847500</v>
      </c>
      <c r="H344" s="18">
        <f t="shared" si="150"/>
        <v>0</v>
      </c>
    </row>
    <row r="345" spans="1:8" s="19" customFormat="1" ht="24" x14ac:dyDescent="0.25">
      <c r="A345" s="20" t="s">
        <v>281</v>
      </c>
      <c r="B345" s="27" t="s">
        <v>78</v>
      </c>
      <c r="C345" s="18">
        <f t="shared" ref="C345:F345" si="151">C346</f>
        <v>250000</v>
      </c>
      <c r="D345" s="18">
        <f t="shared" si="151"/>
        <v>0</v>
      </c>
      <c r="E345" s="18">
        <f t="shared" si="151"/>
        <v>0</v>
      </c>
      <c r="F345" s="18">
        <f t="shared" si="151"/>
        <v>0</v>
      </c>
      <c r="G345" s="18">
        <f>G346</f>
        <v>250000</v>
      </c>
      <c r="H345" s="18">
        <f>H346</f>
        <v>0</v>
      </c>
    </row>
    <row r="346" spans="1:8" x14ac:dyDescent="0.25">
      <c r="A346" s="22" t="s">
        <v>34</v>
      </c>
      <c r="B346" s="21" t="s">
        <v>35</v>
      </c>
      <c r="C346" s="18">
        <f>'[1]9.ведомства'!G657</f>
        <v>250000</v>
      </c>
      <c r="D346" s="18">
        <f>'[1]9.ведомства'!H657</f>
        <v>0</v>
      </c>
      <c r="E346" s="18">
        <f>'[1]9.ведомства'!I657</f>
        <v>0</v>
      </c>
      <c r="F346" s="18">
        <f>'[1]9.ведомства'!J657</f>
        <v>0</v>
      </c>
      <c r="G346" s="18">
        <f>'[1]9.ведомства'!K657</f>
        <v>250000</v>
      </c>
      <c r="H346" s="18">
        <f>'[1]9.ведомства'!L657</f>
        <v>0</v>
      </c>
    </row>
    <row r="347" spans="1:8" s="19" customFormat="1" ht="36" x14ac:dyDescent="0.25">
      <c r="A347" s="20" t="s">
        <v>282</v>
      </c>
      <c r="B347" s="27" t="s">
        <v>214</v>
      </c>
      <c r="C347" s="18">
        <f t="shared" ref="C347:F347" si="152">C348</f>
        <v>14597500</v>
      </c>
      <c r="D347" s="18">
        <f t="shared" si="152"/>
        <v>0</v>
      </c>
      <c r="E347" s="18">
        <f t="shared" si="152"/>
        <v>0</v>
      </c>
      <c r="F347" s="18">
        <f t="shared" si="152"/>
        <v>0</v>
      </c>
      <c r="G347" s="18">
        <f>G348</f>
        <v>14597500</v>
      </c>
      <c r="H347" s="18">
        <f>H348</f>
        <v>0</v>
      </c>
    </row>
    <row r="348" spans="1:8" x14ac:dyDescent="0.25">
      <c r="A348" s="22" t="s">
        <v>34</v>
      </c>
      <c r="B348" s="21" t="s">
        <v>35</v>
      </c>
      <c r="C348" s="18">
        <f>'[1]9.ведомства'!G659</f>
        <v>14597500</v>
      </c>
      <c r="D348" s="18">
        <f>'[1]9.ведомства'!H659</f>
        <v>0</v>
      </c>
      <c r="E348" s="18">
        <f>'[1]9.ведомства'!I659</f>
        <v>0</v>
      </c>
      <c r="F348" s="18">
        <f>'[1]9.ведомства'!J659</f>
        <v>0</v>
      </c>
      <c r="G348" s="18">
        <f>'[1]9.ведомства'!K659</f>
        <v>14597500</v>
      </c>
      <c r="H348" s="18">
        <f>'[1]9.ведомства'!L659</f>
        <v>0</v>
      </c>
    </row>
    <row r="349" spans="1:8" ht="24" customHeight="1" x14ac:dyDescent="0.25">
      <c r="A349" s="54" t="s">
        <v>283</v>
      </c>
      <c r="B349" s="55"/>
      <c r="C349" s="18">
        <f>C350</f>
        <v>20539039.880000003</v>
      </c>
      <c r="D349" s="18">
        <f t="shared" ref="D349:H349" si="153">D350</f>
        <v>0</v>
      </c>
      <c r="E349" s="18">
        <f t="shared" si="153"/>
        <v>0</v>
      </c>
      <c r="F349" s="18">
        <f t="shared" si="153"/>
        <v>0</v>
      </c>
      <c r="G349" s="18">
        <f t="shared" si="153"/>
        <v>20539039.880000003</v>
      </c>
      <c r="H349" s="18">
        <f t="shared" si="153"/>
        <v>0</v>
      </c>
    </row>
    <row r="350" spans="1:8" x14ac:dyDescent="0.25">
      <c r="A350" s="54" t="s">
        <v>284</v>
      </c>
      <c r="B350" s="55"/>
      <c r="C350" s="18">
        <f>C351+C353</f>
        <v>20539039.880000003</v>
      </c>
      <c r="D350" s="18">
        <f t="shared" ref="D350:H350" si="154">D351+D353</f>
        <v>0</v>
      </c>
      <c r="E350" s="18">
        <f t="shared" si="154"/>
        <v>0</v>
      </c>
      <c r="F350" s="18">
        <f t="shared" si="154"/>
        <v>0</v>
      </c>
      <c r="G350" s="18">
        <f t="shared" si="154"/>
        <v>20539039.880000003</v>
      </c>
      <c r="H350" s="18">
        <f t="shared" si="154"/>
        <v>0</v>
      </c>
    </row>
    <row r="351" spans="1:8" x14ac:dyDescent="0.25">
      <c r="A351" s="22" t="s">
        <v>285</v>
      </c>
      <c r="B351" s="21" t="s">
        <v>75</v>
      </c>
      <c r="C351" s="18">
        <f>C352</f>
        <v>9939039.8800000008</v>
      </c>
      <c r="D351" s="18">
        <f t="shared" ref="D351:H351" si="155">D352</f>
        <v>0</v>
      </c>
      <c r="E351" s="18">
        <f t="shared" si="155"/>
        <v>0</v>
      </c>
      <c r="F351" s="18">
        <f t="shared" si="155"/>
        <v>0</v>
      </c>
      <c r="G351" s="18">
        <f t="shared" si="155"/>
        <v>9939039.8800000008</v>
      </c>
      <c r="H351" s="18">
        <f t="shared" si="155"/>
        <v>0</v>
      </c>
    </row>
    <row r="352" spans="1:8" x14ac:dyDescent="0.25">
      <c r="A352" s="22" t="s">
        <v>30</v>
      </c>
      <c r="B352" s="23" t="s">
        <v>31</v>
      </c>
      <c r="C352" s="18">
        <f>'[1]9.ведомства'!G308</f>
        <v>9939039.8800000008</v>
      </c>
      <c r="D352" s="18">
        <f>'[1]9.ведомства'!H308</f>
        <v>0</v>
      </c>
      <c r="E352" s="18">
        <f>'[1]9.ведомства'!I308</f>
        <v>0</v>
      </c>
      <c r="F352" s="18">
        <f>'[1]9.ведомства'!J308</f>
        <v>0</v>
      </c>
      <c r="G352" s="18">
        <f>'[1]9.ведомства'!K308</f>
        <v>9939039.8800000008</v>
      </c>
      <c r="H352" s="18">
        <f>'[1]9.ведомства'!L308</f>
        <v>0</v>
      </c>
    </row>
    <row r="353" spans="1:8" x14ac:dyDescent="0.25">
      <c r="A353" s="37" t="s">
        <v>286</v>
      </c>
      <c r="B353" s="38" t="s">
        <v>287</v>
      </c>
      <c r="C353" s="18">
        <f>C354</f>
        <v>10600000</v>
      </c>
      <c r="D353" s="18">
        <f>D354</f>
        <v>0</v>
      </c>
      <c r="E353" s="18">
        <f t="shared" ref="E353:H353" si="156">E354</f>
        <v>0</v>
      </c>
      <c r="F353" s="18">
        <f t="shared" si="156"/>
        <v>0</v>
      </c>
      <c r="G353" s="18">
        <f t="shared" si="156"/>
        <v>10600000</v>
      </c>
      <c r="H353" s="18">
        <f t="shared" si="156"/>
        <v>0</v>
      </c>
    </row>
    <row r="354" spans="1:8" x14ac:dyDescent="0.25">
      <c r="A354" s="37" t="s">
        <v>30</v>
      </c>
      <c r="B354" s="38" t="s">
        <v>31</v>
      </c>
      <c r="C354" s="18">
        <f>'[1]9.ведомства'!G355</f>
        <v>10600000</v>
      </c>
      <c r="D354" s="18">
        <f>'[1]9.ведомства'!H355</f>
        <v>0</v>
      </c>
      <c r="E354" s="18">
        <f>'[1]9.ведомства'!I355</f>
        <v>0</v>
      </c>
      <c r="F354" s="18">
        <f>'[1]9.ведомства'!J355</f>
        <v>0</v>
      </c>
      <c r="G354" s="18">
        <f>'[1]9.ведомства'!K355</f>
        <v>10600000</v>
      </c>
      <c r="H354" s="18">
        <f>'[1]9.ведомства'!L355</f>
        <v>0</v>
      </c>
    </row>
    <row r="355" spans="1:8" x14ac:dyDescent="0.25">
      <c r="A355" s="59" t="s">
        <v>288</v>
      </c>
      <c r="B355" s="59"/>
      <c r="C355" s="39">
        <f>C10+C67+C76+C151+C221+C301+C349</f>
        <v>2256365888.6900001</v>
      </c>
      <c r="D355" s="39">
        <f>D10+D67+D76+D151+D221+D301+D349</f>
        <v>853717707</v>
      </c>
      <c r="E355" s="39">
        <f>E10+E67+E76+E151+E221+E301+E349</f>
        <v>-4093755.2899999991</v>
      </c>
      <c r="F355" s="39">
        <f>F10+F67+F76+F151+F221+F301+F349</f>
        <v>0</v>
      </c>
      <c r="G355" s="39">
        <f>G10+G67+G76+G151+G221+G301+G349</f>
        <v>2252272133.4000001</v>
      </c>
      <c r="H355" s="39">
        <f>H10+H67+H76+H151+H221+H301+H349</f>
        <v>853717707</v>
      </c>
    </row>
    <row r="356" spans="1:8" x14ac:dyDescent="0.25">
      <c r="A356" s="40"/>
    </row>
    <row r="357" spans="1:8" x14ac:dyDescent="0.25">
      <c r="A357" s="40"/>
      <c r="G357" s="45"/>
    </row>
    <row r="358" spans="1:8" x14ac:dyDescent="0.25">
      <c r="A358" s="40"/>
    </row>
    <row r="359" spans="1:8" x14ac:dyDescent="0.25">
      <c r="A359" s="40"/>
    </row>
    <row r="360" spans="1:8" x14ac:dyDescent="0.25">
      <c r="A360" s="40"/>
    </row>
    <row r="361" spans="1:8" x14ac:dyDescent="0.25">
      <c r="A361" s="40"/>
    </row>
    <row r="362" spans="1:8" x14ac:dyDescent="0.25">
      <c r="A362" s="40"/>
    </row>
    <row r="363" spans="1:8" x14ac:dyDescent="0.25">
      <c r="A363" s="40"/>
    </row>
    <row r="364" spans="1:8" x14ac:dyDescent="0.25">
      <c r="A364" s="40"/>
    </row>
    <row r="365" spans="1:8" x14ac:dyDescent="0.25">
      <c r="A365" s="40"/>
    </row>
    <row r="366" spans="1:8" x14ac:dyDescent="0.25">
      <c r="A366" s="40"/>
    </row>
    <row r="367" spans="1:8" x14ac:dyDescent="0.25">
      <c r="A367" s="40"/>
    </row>
    <row r="368" spans="1:8" x14ac:dyDescent="0.25">
      <c r="A368" s="40"/>
    </row>
    <row r="369" spans="1:8" x14ac:dyDescent="0.25">
      <c r="A369" s="40"/>
      <c r="B369" s="46"/>
      <c r="C369" s="47"/>
      <c r="D369" s="47"/>
      <c r="E369" s="47"/>
      <c r="F369" s="47"/>
      <c r="G369" s="47"/>
      <c r="H369" s="47"/>
    </row>
    <row r="370" spans="1:8" x14ac:dyDescent="0.25">
      <c r="A370" s="40"/>
      <c r="B370" s="46"/>
      <c r="C370" s="47"/>
      <c r="D370" s="47"/>
      <c r="E370" s="47"/>
      <c r="F370" s="47"/>
      <c r="G370" s="47"/>
      <c r="H370" s="47"/>
    </row>
    <row r="371" spans="1:8" x14ac:dyDescent="0.25">
      <c r="A371" s="40"/>
      <c r="B371" s="46"/>
      <c r="C371" s="47"/>
      <c r="D371" s="47"/>
      <c r="E371" s="47"/>
      <c r="F371" s="47"/>
      <c r="G371" s="47"/>
      <c r="H371" s="47"/>
    </row>
    <row r="372" spans="1:8" x14ac:dyDescent="0.25">
      <c r="A372" s="40"/>
      <c r="B372" s="46"/>
      <c r="C372" s="47"/>
      <c r="D372" s="47"/>
      <c r="E372" s="47"/>
      <c r="F372" s="47"/>
      <c r="G372" s="47"/>
      <c r="H372" s="47"/>
    </row>
    <row r="373" spans="1:8" x14ac:dyDescent="0.25">
      <c r="A373" s="40"/>
      <c r="B373" s="46"/>
      <c r="C373" s="47"/>
      <c r="D373" s="47"/>
      <c r="E373" s="47"/>
      <c r="F373" s="47"/>
      <c r="G373" s="47"/>
      <c r="H373" s="47"/>
    </row>
    <row r="374" spans="1:8" x14ac:dyDescent="0.25">
      <c r="A374" s="40"/>
      <c r="B374" s="46"/>
      <c r="C374" s="47"/>
      <c r="D374" s="47"/>
      <c r="E374" s="47"/>
      <c r="F374" s="47"/>
      <c r="G374" s="47"/>
      <c r="H374" s="47"/>
    </row>
    <row r="375" spans="1:8" x14ac:dyDescent="0.25">
      <c r="A375" s="40"/>
      <c r="B375" s="46"/>
      <c r="C375" s="47"/>
      <c r="D375" s="47"/>
      <c r="E375" s="47"/>
      <c r="F375" s="47"/>
      <c r="G375" s="47"/>
      <c r="H375" s="47"/>
    </row>
    <row r="376" spans="1:8" x14ac:dyDescent="0.25">
      <c r="A376" s="40"/>
      <c r="B376" s="46"/>
      <c r="C376" s="47"/>
      <c r="D376" s="47"/>
      <c r="E376" s="47"/>
      <c r="F376" s="47"/>
      <c r="G376" s="47"/>
      <c r="H376" s="47"/>
    </row>
    <row r="377" spans="1:8" x14ac:dyDescent="0.25">
      <c r="A377" s="40"/>
      <c r="B377" s="46"/>
      <c r="C377" s="47"/>
      <c r="D377" s="47"/>
      <c r="E377" s="47"/>
      <c r="F377" s="47"/>
      <c r="G377" s="47"/>
      <c r="H377" s="47"/>
    </row>
    <row r="378" spans="1:8" x14ac:dyDescent="0.25">
      <c r="A378" s="40"/>
      <c r="B378" s="46"/>
      <c r="C378" s="47"/>
      <c r="D378" s="47"/>
      <c r="E378" s="47"/>
      <c r="F378" s="47"/>
      <c r="G378" s="47"/>
      <c r="H378" s="47"/>
    </row>
    <row r="379" spans="1:8" x14ac:dyDescent="0.25">
      <c r="A379" s="40"/>
      <c r="B379" s="46"/>
      <c r="C379" s="47"/>
      <c r="D379" s="47"/>
      <c r="E379" s="47"/>
      <c r="F379" s="47"/>
      <c r="G379" s="47"/>
      <c r="H379" s="47"/>
    </row>
    <row r="380" spans="1:8" x14ac:dyDescent="0.25">
      <c r="A380" s="40"/>
      <c r="B380" s="46"/>
      <c r="C380" s="47"/>
      <c r="D380" s="47"/>
      <c r="E380" s="47"/>
      <c r="F380" s="47"/>
      <c r="G380" s="47"/>
      <c r="H380" s="47"/>
    </row>
    <row r="381" spans="1:8" x14ac:dyDescent="0.25">
      <c r="A381" s="40"/>
      <c r="B381" s="46"/>
      <c r="C381" s="47"/>
      <c r="D381" s="47"/>
      <c r="E381" s="47"/>
      <c r="F381" s="47"/>
      <c r="G381" s="47"/>
      <c r="H381" s="47"/>
    </row>
    <row r="382" spans="1:8" x14ac:dyDescent="0.25">
      <c r="A382" s="40"/>
      <c r="B382" s="46"/>
      <c r="C382" s="47"/>
      <c r="D382" s="47"/>
      <c r="E382" s="47"/>
      <c r="F382" s="47"/>
      <c r="G382" s="47"/>
      <c r="H382" s="47"/>
    </row>
    <row r="383" spans="1:8" x14ac:dyDescent="0.25">
      <c r="A383" s="40"/>
      <c r="B383" s="46"/>
      <c r="C383" s="47"/>
      <c r="D383" s="47"/>
      <c r="E383" s="47"/>
      <c r="F383" s="47"/>
      <c r="G383" s="47"/>
      <c r="H383" s="47"/>
    </row>
    <row r="384" spans="1:8" x14ac:dyDescent="0.25">
      <c r="A384" s="40"/>
      <c r="B384" s="46"/>
      <c r="C384" s="47"/>
      <c r="D384" s="47"/>
      <c r="E384" s="47"/>
      <c r="F384" s="47"/>
      <c r="G384" s="47"/>
      <c r="H384" s="47"/>
    </row>
    <row r="385" spans="1:8" x14ac:dyDescent="0.25">
      <c r="A385" s="40"/>
      <c r="B385" s="46"/>
      <c r="C385" s="47"/>
      <c r="D385" s="47"/>
      <c r="E385" s="47"/>
      <c r="F385" s="47"/>
      <c r="G385" s="47"/>
      <c r="H385" s="47"/>
    </row>
    <row r="386" spans="1:8" x14ac:dyDescent="0.25">
      <c r="A386" s="40"/>
      <c r="B386" s="46"/>
      <c r="C386" s="47"/>
      <c r="D386" s="47"/>
      <c r="E386" s="47"/>
      <c r="F386" s="47"/>
      <c r="G386" s="47"/>
      <c r="H386" s="47"/>
    </row>
    <row r="387" spans="1:8" x14ac:dyDescent="0.25">
      <c r="A387" s="40"/>
      <c r="B387" s="46"/>
      <c r="C387" s="47"/>
      <c r="D387" s="47"/>
      <c r="E387" s="47"/>
      <c r="F387" s="47"/>
      <c r="G387" s="47"/>
      <c r="H387" s="47"/>
    </row>
    <row r="388" spans="1:8" x14ac:dyDescent="0.25">
      <c r="A388" s="40"/>
      <c r="B388" s="46"/>
      <c r="C388" s="47"/>
      <c r="D388" s="47"/>
      <c r="E388" s="47"/>
      <c r="F388" s="47"/>
      <c r="G388" s="47"/>
      <c r="H388" s="47"/>
    </row>
    <row r="389" spans="1:8" x14ac:dyDescent="0.25">
      <c r="A389" s="40"/>
      <c r="B389" s="46"/>
      <c r="C389" s="47"/>
      <c r="D389" s="47"/>
      <c r="E389" s="47"/>
      <c r="F389" s="47"/>
      <c r="G389" s="47"/>
      <c r="H389" s="47"/>
    </row>
    <row r="390" spans="1:8" x14ac:dyDescent="0.25">
      <c r="A390" s="40"/>
      <c r="B390" s="46"/>
      <c r="C390" s="47"/>
      <c r="D390" s="47"/>
      <c r="E390" s="47"/>
      <c r="F390" s="47"/>
      <c r="G390" s="47"/>
      <c r="H390" s="47"/>
    </row>
    <row r="391" spans="1:8" x14ac:dyDescent="0.25">
      <c r="A391" s="40"/>
      <c r="B391" s="46"/>
      <c r="C391" s="47"/>
      <c r="D391" s="47"/>
      <c r="E391" s="47"/>
      <c r="F391" s="47"/>
      <c r="G391" s="47"/>
      <c r="H391" s="47"/>
    </row>
    <row r="392" spans="1:8" x14ac:dyDescent="0.25">
      <c r="A392" s="40"/>
      <c r="B392" s="46"/>
      <c r="C392" s="47"/>
      <c r="D392" s="47"/>
      <c r="E392" s="47"/>
      <c r="F392" s="47"/>
      <c r="G392" s="47"/>
      <c r="H392" s="47"/>
    </row>
    <row r="393" spans="1:8" x14ac:dyDescent="0.25">
      <c r="A393" s="40"/>
      <c r="B393" s="46"/>
      <c r="C393" s="47"/>
      <c r="D393" s="47"/>
      <c r="E393" s="47"/>
      <c r="F393" s="47"/>
      <c r="G393" s="47"/>
      <c r="H393" s="47"/>
    </row>
    <row r="394" spans="1:8" x14ac:dyDescent="0.25">
      <c r="A394" s="40"/>
      <c r="B394" s="46"/>
      <c r="C394" s="47"/>
      <c r="D394" s="47"/>
      <c r="E394" s="47"/>
      <c r="F394" s="47"/>
      <c r="G394" s="47"/>
      <c r="H394" s="47"/>
    </row>
    <row r="395" spans="1:8" x14ac:dyDescent="0.25">
      <c r="A395" s="40"/>
      <c r="B395" s="46"/>
      <c r="C395" s="47"/>
      <c r="D395" s="47"/>
      <c r="E395" s="47"/>
      <c r="F395" s="47"/>
      <c r="G395" s="47"/>
      <c r="H395" s="47"/>
    </row>
    <row r="396" spans="1:8" x14ac:dyDescent="0.25">
      <c r="A396" s="40"/>
      <c r="B396" s="46"/>
      <c r="C396" s="47"/>
      <c r="D396" s="47"/>
      <c r="E396" s="47"/>
      <c r="F396" s="47"/>
      <c r="G396" s="47"/>
      <c r="H396" s="47"/>
    </row>
    <row r="397" spans="1:8" x14ac:dyDescent="0.25">
      <c r="A397" s="40"/>
      <c r="B397" s="46"/>
      <c r="C397" s="47"/>
      <c r="D397" s="47"/>
      <c r="E397" s="47"/>
      <c r="F397" s="47"/>
      <c r="G397" s="47"/>
      <c r="H397" s="47"/>
    </row>
    <row r="398" spans="1:8" x14ac:dyDescent="0.25">
      <c r="A398" s="40"/>
      <c r="B398" s="46"/>
      <c r="C398" s="47"/>
      <c r="D398" s="47"/>
      <c r="E398" s="47"/>
      <c r="F398" s="47"/>
      <c r="G398" s="47"/>
      <c r="H398" s="47"/>
    </row>
    <row r="399" spans="1:8" x14ac:dyDescent="0.25">
      <c r="A399" s="40"/>
      <c r="B399" s="46"/>
      <c r="C399" s="47"/>
      <c r="D399" s="47"/>
      <c r="E399" s="47"/>
      <c r="F399" s="47"/>
      <c r="G399" s="47"/>
      <c r="H399" s="47"/>
    </row>
    <row r="400" spans="1:8" x14ac:dyDescent="0.25">
      <c r="A400" s="40"/>
      <c r="B400" s="46"/>
      <c r="C400" s="47"/>
      <c r="D400" s="47"/>
      <c r="E400" s="47"/>
      <c r="F400" s="47"/>
      <c r="G400" s="47"/>
      <c r="H400" s="47"/>
    </row>
    <row r="401" spans="1:8" x14ac:dyDescent="0.25">
      <c r="A401" s="40"/>
      <c r="B401" s="46"/>
      <c r="C401" s="47"/>
      <c r="D401" s="47"/>
      <c r="E401" s="47"/>
      <c r="F401" s="47"/>
      <c r="G401" s="47"/>
      <c r="H401" s="47"/>
    </row>
    <row r="402" spans="1:8" x14ac:dyDescent="0.25">
      <c r="A402" s="40"/>
      <c r="B402" s="46"/>
      <c r="C402" s="47"/>
      <c r="D402" s="47"/>
      <c r="E402" s="47"/>
      <c r="F402" s="47"/>
      <c r="G402" s="47"/>
      <c r="H402" s="47"/>
    </row>
    <row r="403" spans="1:8" x14ac:dyDescent="0.25">
      <c r="A403" s="40"/>
      <c r="B403" s="46"/>
      <c r="C403" s="47"/>
      <c r="D403" s="47"/>
      <c r="E403" s="47"/>
      <c r="F403" s="47"/>
      <c r="G403" s="47"/>
      <c r="H403" s="47"/>
    </row>
    <row r="404" spans="1:8" x14ac:dyDescent="0.25">
      <c r="A404" s="40"/>
      <c r="B404" s="46"/>
      <c r="C404" s="47"/>
      <c r="D404" s="47"/>
      <c r="E404" s="47"/>
      <c r="F404" s="47"/>
      <c r="G404" s="47"/>
      <c r="H404" s="47"/>
    </row>
    <row r="405" spans="1:8" x14ac:dyDescent="0.25">
      <c r="A405" s="40"/>
      <c r="B405" s="46"/>
      <c r="C405" s="47"/>
      <c r="D405" s="47"/>
      <c r="E405" s="47"/>
      <c r="F405" s="47"/>
      <c r="G405" s="47"/>
      <c r="H405" s="47"/>
    </row>
    <row r="406" spans="1:8" x14ac:dyDescent="0.25">
      <c r="A406" s="40"/>
      <c r="B406" s="46"/>
      <c r="C406" s="47"/>
      <c r="D406" s="47"/>
      <c r="E406" s="47"/>
      <c r="F406" s="47"/>
      <c r="G406" s="47"/>
      <c r="H406" s="47"/>
    </row>
    <row r="407" spans="1:8" x14ac:dyDescent="0.25">
      <c r="A407" s="40"/>
      <c r="B407" s="46"/>
      <c r="C407" s="47"/>
      <c r="D407" s="47"/>
      <c r="E407" s="47"/>
      <c r="F407" s="47"/>
      <c r="G407" s="47"/>
      <c r="H407" s="47"/>
    </row>
    <row r="408" spans="1:8" x14ac:dyDescent="0.25">
      <c r="A408" s="40"/>
      <c r="B408" s="46"/>
      <c r="C408" s="47"/>
      <c r="D408" s="47"/>
      <c r="E408" s="47"/>
      <c r="F408" s="47"/>
      <c r="G408" s="47"/>
      <c r="H408" s="47"/>
    </row>
    <row r="409" spans="1:8" x14ac:dyDescent="0.25">
      <c r="A409" s="40"/>
      <c r="B409" s="46"/>
      <c r="C409" s="47"/>
      <c r="D409" s="47"/>
      <c r="E409" s="47"/>
      <c r="F409" s="47"/>
      <c r="G409" s="47"/>
      <c r="H409" s="47"/>
    </row>
    <row r="410" spans="1:8" x14ac:dyDescent="0.25">
      <c r="A410" s="40"/>
      <c r="B410" s="46"/>
      <c r="C410" s="47"/>
      <c r="D410" s="47"/>
      <c r="E410" s="47"/>
      <c r="F410" s="47"/>
      <c r="G410" s="47"/>
      <c r="H410" s="47"/>
    </row>
    <row r="411" spans="1:8" x14ac:dyDescent="0.25">
      <c r="A411" s="40"/>
      <c r="B411" s="46"/>
      <c r="C411" s="47"/>
      <c r="D411" s="47"/>
      <c r="E411" s="47"/>
      <c r="F411" s="47"/>
      <c r="G411" s="47"/>
      <c r="H411" s="47"/>
    </row>
    <row r="412" spans="1:8" x14ac:dyDescent="0.25">
      <c r="A412" s="40"/>
      <c r="B412" s="46"/>
      <c r="C412" s="47"/>
      <c r="D412" s="47"/>
      <c r="E412" s="47"/>
      <c r="F412" s="47"/>
      <c r="G412" s="47"/>
      <c r="H412" s="47"/>
    </row>
    <row r="413" spans="1:8" x14ac:dyDescent="0.25">
      <c r="A413" s="40"/>
      <c r="B413" s="46"/>
      <c r="C413" s="47"/>
      <c r="D413" s="47"/>
      <c r="E413" s="47"/>
      <c r="F413" s="47"/>
      <c r="G413" s="47"/>
      <c r="H413" s="47"/>
    </row>
    <row r="414" spans="1:8" x14ac:dyDescent="0.25">
      <c r="A414" s="40"/>
      <c r="B414" s="46"/>
      <c r="C414" s="47"/>
      <c r="D414" s="47"/>
      <c r="E414" s="47"/>
      <c r="F414" s="47"/>
      <c r="G414" s="47"/>
      <c r="H414" s="47"/>
    </row>
    <row r="415" spans="1:8" x14ac:dyDescent="0.25">
      <c r="A415" s="40"/>
      <c r="B415" s="46"/>
      <c r="C415" s="47"/>
      <c r="D415" s="47"/>
      <c r="E415" s="47"/>
      <c r="F415" s="47"/>
      <c r="G415" s="47"/>
      <c r="H415" s="47"/>
    </row>
    <row r="416" spans="1:8" x14ac:dyDescent="0.25">
      <c r="A416" s="40"/>
      <c r="B416" s="46"/>
      <c r="C416" s="47"/>
      <c r="D416" s="47"/>
      <c r="E416" s="47"/>
      <c r="F416" s="47"/>
      <c r="G416" s="47"/>
      <c r="H416" s="47"/>
    </row>
    <row r="417" spans="1:8" x14ac:dyDescent="0.25">
      <c r="A417" s="40"/>
      <c r="B417" s="46"/>
      <c r="C417" s="47"/>
      <c r="D417" s="47"/>
      <c r="E417" s="47"/>
      <c r="F417" s="47"/>
      <c r="G417" s="47"/>
      <c r="H417" s="47"/>
    </row>
    <row r="418" spans="1:8" x14ac:dyDescent="0.25">
      <c r="A418" s="40"/>
      <c r="B418" s="46"/>
      <c r="C418" s="47"/>
      <c r="D418" s="47"/>
      <c r="E418" s="47"/>
      <c r="F418" s="47"/>
      <c r="G418" s="47"/>
      <c r="H418" s="47"/>
    </row>
    <row r="419" spans="1:8" x14ac:dyDescent="0.25">
      <c r="A419" s="40"/>
      <c r="B419" s="46"/>
      <c r="C419" s="47"/>
      <c r="D419" s="47"/>
      <c r="E419" s="47"/>
      <c r="F419" s="47"/>
      <c r="G419" s="47"/>
      <c r="H419" s="47"/>
    </row>
    <row r="420" spans="1:8" x14ac:dyDescent="0.25">
      <c r="A420" s="40"/>
      <c r="B420" s="46"/>
      <c r="C420" s="47"/>
      <c r="D420" s="47"/>
      <c r="E420" s="47"/>
      <c r="F420" s="47"/>
      <c r="G420" s="47"/>
      <c r="H420" s="47"/>
    </row>
    <row r="421" spans="1:8" x14ac:dyDescent="0.25">
      <c r="A421" s="40"/>
      <c r="B421" s="46"/>
      <c r="C421" s="47"/>
      <c r="D421" s="47"/>
      <c r="E421" s="47"/>
      <c r="F421" s="47"/>
      <c r="G421" s="47"/>
      <c r="H421" s="47"/>
    </row>
    <row r="422" spans="1:8" x14ac:dyDescent="0.25">
      <c r="A422" s="40"/>
      <c r="B422" s="46"/>
      <c r="C422" s="47"/>
      <c r="D422" s="47"/>
      <c r="E422" s="47"/>
      <c r="F422" s="47"/>
      <c r="G422" s="47"/>
      <c r="H422" s="47"/>
    </row>
    <row r="423" spans="1:8" x14ac:dyDescent="0.25">
      <c r="A423" s="40"/>
      <c r="B423" s="46"/>
      <c r="C423" s="47"/>
      <c r="D423" s="47"/>
      <c r="E423" s="47"/>
      <c r="F423" s="47"/>
      <c r="G423" s="47"/>
      <c r="H423" s="47"/>
    </row>
    <row r="424" spans="1:8" x14ac:dyDescent="0.25">
      <c r="A424" s="40"/>
      <c r="B424" s="46"/>
      <c r="C424" s="47"/>
      <c r="D424" s="47"/>
      <c r="E424" s="47"/>
      <c r="F424" s="47"/>
      <c r="G424" s="47"/>
      <c r="H424" s="47"/>
    </row>
    <row r="425" spans="1:8" x14ac:dyDescent="0.25">
      <c r="A425" s="40"/>
      <c r="B425" s="46"/>
      <c r="C425" s="47"/>
      <c r="D425" s="47"/>
      <c r="E425" s="47"/>
      <c r="F425" s="47"/>
      <c r="G425" s="47"/>
      <c r="H425" s="47"/>
    </row>
    <row r="426" spans="1:8" x14ac:dyDescent="0.25">
      <c r="A426" s="40"/>
      <c r="B426" s="46"/>
      <c r="C426" s="47"/>
      <c r="D426" s="47"/>
      <c r="E426" s="47"/>
      <c r="F426" s="47"/>
      <c r="G426" s="47"/>
      <c r="H426" s="47"/>
    </row>
    <row r="427" spans="1:8" x14ac:dyDescent="0.25">
      <c r="A427" s="40"/>
      <c r="B427" s="46"/>
      <c r="C427" s="47"/>
      <c r="D427" s="47"/>
      <c r="E427" s="47"/>
      <c r="F427" s="47"/>
      <c r="G427" s="47"/>
      <c r="H427" s="47"/>
    </row>
    <row r="428" spans="1:8" x14ac:dyDescent="0.25">
      <c r="A428" s="40"/>
      <c r="B428" s="46"/>
      <c r="C428" s="47"/>
      <c r="D428" s="47"/>
      <c r="E428" s="47"/>
      <c r="F428" s="47"/>
      <c r="G428" s="47"/>
      <c r="H428" s="47"/>
    </row>
    <row r="429" spans="1:8" x14ac:dyDescent="0.25">
      <c r="A429" s="40"/>
      <c r="B429" s="46"/>
      <c r="C429" s="47"/>
      <c r="D429" s="47"/>
      <c r="E429" s="47"/>
      <c r="F429" s="47"/>
      <c r="G429" s="47"/>
      <c r="H429" s="47"/>
    </row>
    <row r="430" spans="1:8" x14ac:dyDescent="0.25">
      <c r="A430" s="40"/>
      <c r="B430" s="46"/>
      <c r="C430" s="47"/>
      <c r="D430" s="47"/>
      <c r="E430" s="47"/>
      <c r="F430" s="47"/>
      <c r="G430" s="47"/>
      <c r="H430" s="47"/>
    </row>
    <row r="431" spans="1:8" x14ac:dyDescent="0.25">
      <c r="A431" s="40"/>
      <c r="B431" s="46"/>
      <c r="C431" s="47"/>
      <c r="D431" s="47"/>
      <c r="E431" s="47"/>
      <c r="F431" s="47"/>
      <c r="G431" s="47"/>
      <c r="H431" s="47"/>
    </row>
    <row r="432" spans="1:8" x14ac:dyDescent="0.25">
      <c r="A432" s="40"/>
      <c r="B432" s="46"/>
      <c r="C432" s="47"/>
      <c r="D432" s="47"/>
      <c r="E432" s="47"/>
      <c r="F432" s="47"/>
      <c r="G432" s="47"/>
      <c r="H432" s="47"/>
    </row>
    <row r="433" spans="1:8" x14ac:dyDescent="0.25">
      <c r="A433" s="40"/>
      <c r="B433" s="46"/>
      <c r="C433" s="47"/>
      <c r="D433" s="47"/>
      <c r="E433" s="47"/>
      <c r="F433" s="47"/>
      <c r="G433" s="47"/>
      <c r="H433" s="47"/>
    </row>
    <row r="434" spans="1:8" x14ac:dyDescent="0.25">
      <c r="A434" s="40"/>
      <c r="B434" s="46"/>
      <c r="C434" s="47"/>
      <c r="D434" s="47"/>
      <c r="E434" s="47"/>
      <c r="F434" s="47"/>
      <c r="G434" s="47"/>
      <c r="H434" s="47"/>
    </row>
    <row r="435" spans="1:8" x14ac:dyDescent="0.25">
      <c r="A435" s="40"/>
      <c r="B435" s="46"/>
      <c r="C435" s="47"/>
      <c r="D435" s="47"/>
      <c r="E435" s="47"/>
      <c r="F435" s="47"/>
      <c r="G435" s="47"/>
      <c r="H435" s="47"/>
    </row>
    <row r="436" spans="1:8" x14ac:dyDescent="0.25">
      <c r="A436" s="40"/>
      <c r="B436" s="46"/>
      <c r="C436" s="47"/>
      <c r="D436" s="47"/>
      <c r="E436" s="47"/>
      <c r="F436" s="47"/>
      <c r="G436" s="47"/>
      <c r="H436" s="47"/>
    </row>
    <row r="437" spans="1:8" x14ac:dyDescent="0.25">
      <c r="A437" s="40"/>
      <c r="B437" s="46"/>
      <c r="C437" s="47"/>
      <c r="D437" s="47"/>
      <c r="E437" s="47"/>
      <c r="F437" s="47"/>
      <c r="G437" s="47"/>
      <c r="H437" s="47"/>
    </row>
    <row r="438" spans="1:8" x14ac:dyDescent="0.25">
      <c r="A438" s="40"/>
      <c r="B438" s="46"/>
      <c r="C438" s="47"/>
      <c r="D438" s="47"/>
      <c r="E438" s="47"/>
      <c r="F438" s="47"/>
      <c r="G438" s="47"/>
      <c r="H438" s="47"/>
    </row>
    <row r="439" spans="1:8" x14ac:dyDescent="0.25">
      <c r="A439" s="40"/>
      <c r="B439" s="46"/>
      <c r="C439" s="47"/>
      <c r="D439" s="47"/>
      <c r="E439" s="47"/>
      <c r="F439" s="47"/>
      <c r="G439" s="47"/>
      <c r="H439" s="47"/>
    </row>
    <row r="440" spans="1:8" x14ac:dyDescent="0.25">
      <c r="A440" s="40"/>
      <c r="B440" s="46"/>
      <c r="C440" s="47"/>
      <c r="D440" s="47"/>
      <c r="E440" s="47"/>
      <c r="F440" s="47"/>
      <c r="G440" s="47"/>
      <c r="H440" s="47"/>
    </row>
    <row r="441" spans="1:8" x14ac:dyDescent="0.25">
      <c r="A441" s="40"/>
      <c r="B441" s="46"/>
      <c r="C441" s="47"/>
      <c r="D441" s="47"/>
      <c r="E441" s="47"/>
      <c r="F441" s="47"/>
      <c r="G441" s="47"/>
      <c r="H441" s="47"/>
    </row>
    <row r="442" spans="1:8" x14ac:dyDescent="0.25">
      <c r="A442" s="40"/>
      <c r="B442" s="46"/>
      <c r="C442" s="47"/>
      <c r="D442" s="47"/>
      <c r="E442" s="47"/>
      <c r="F442" s="47"/>
      <c r="G442" s="47"/>
      <c r="H442" s="47"/>
    </row>
    <row r="443" spans="1:8" x14ac:dyDescent="0.25">
      <c r="A443" s="40"/>
      <c r="B443" s="46"/>
      <c r="C443" s="47"/>
      <c r="D443" s="47"/>
      <c r="E443" s="47"/>
      <c r="F443" s="47"/>
      <c r="G443" s="47"/>
      <c r="H443" s="47"/>
    </row>
    <row r="444" spans="1:8" x14ac:dyDescent="0.25">
      <c r="A444" s="40"/>
      <c r="B444" s="46"/>
      <c r="C444" s="47"/>
      <c r="D444" s="47"/>
      <c r="E444" s="47"/>
      <c r="F444" s="47"/>
      <c r="G444" s="47"/>
      <c r="H444" s="47"/>
    </row>
    <row r="445" spans="1:8" x14ac:dyDescent="0.25">
      <c r="A445" s="40"/>
      <c r="B445" s="46"/>
      <c r="C445" s="47"/>
      <c r="D445" s="47"/>
      <c r="E445" s="47"/>
      <c r="F445" s="47"/>
      <c r="G445" s="47"/>
      <c r="H445" s="47"/>
    </row>
    <row r="446" spans="1:8" x14ac:dyDescent="0.25">
      <c r="A446" s="40"/>
      <c r="B446" s="46"/>
      <c r="C446" s="47"/>
      <c r="D446" s="47"/>
      <c r="E446" s="47"/>
      <c r="F446" s="47"/>
      <c r="G446" s="47"/>
      <c r="H446" s="47"/>
    </row>
    <row r="447" spans="1:8" x14ac:dyDescent="0.25">
      <c r="A447" s="40"/>
      <c r="B447" s="46"/>
      <c r="C447" s="47"/>
      <c r="D447" s="47"/>
      <c r="E447" s="47"/>
      <c r="F447" s="47"/>
      <c r="G447" s="47"/>
      <c r="H447" s="47"/>
    </row>
    <row r="448" spans="1:8" x14ac:dyDescent="0.25">
      <c r="A448" s="40"/>
      <c r="B448" s="46"/>
      <c r="C448" s="47"/>
      <c r="D448" s="47"/>
      <c r="E448" s="47"/>
      <c r="F448" s="47"/>
      <c r="G448" s="47"/>
      <c r="H448" s="47"/>
    </row>
    <row r="449" spans="1:8" x14ac:dyDescent="0.25">
      <c r="A449" s="40"/>
      <c r="B449" s="46"/>
      <c r="C449" s="47"/>
      <c r="D449" s="47"/>
      <c r="E449" s="47"/>
      <c r="F449" s="47"/>
      <c r="G449" s="47"/>
      <c r="H449" s="47"/>
    </row>
    <row r="450" spans="1:8" x14ac:dyDescent="0.25">
      <c r="A450" s="40"/>
      <c r="B450" s="46"/>
      <c r="C450" s="47"/>
      <c r="D450" s="47"/>
      <c r="E450" s="47"/>
      <c r="F450" s="47"/>
      <c r="G450" s="47"/>
      <c r="H450" s="47"/>
    </row>
    <row r="451" spans="1:8" x14ac:dyDescent="0.25">
      <c r="A451" s="40"/>
      <c r="B451" s="46"/>
      <c r="C451" s="47"/>
      <c r="D451" s="47"/>
      <c r="E451" s="47"/>
      <c r="F451" s="47"/>
      <c r="G451" s="47"/>
      <c r="H451" s="47"/>
    </row>
    <row r="452" spans="1:8" x14ac:dyDescent="0.25">
      <c r="A452" s="40"/>
      <c r="B452" s="46"/>
      <c r="C452" s="47"/>
      <c r="D452" s="47"/>
      <c r="E452" s="47"/>
      <c r="F452" s="47"/>
      <c r="G452" s="47"/>
      <c r="H452" s="47"/>
    </row>
    <row r="453" spans="1:8" x14ac:dyDescent="0.25">
      <c r="A453" s="40"/>
      <c r="B453" s="46"/>
      <c r="C453" s="47"/>
      <c r="D453" s="47"/>
      <c r="E453" s="47"/>
      <c r="F453" s="47"/>
      <c r="G453" s="47"/>
      <c r="H453" s="47"/>
    </row>
    <row r="454" spans="1:8" x14ac:dyDescent="0.25">
      <c r="A454" s="40"/>
      <c r="B454" s="46"/>
      <c r="C454" s="47"/>
      <c r="D454" s="47"/>
      <c r="E454" s="47"/>
      <c r="F454" s="47"/>
      <c r="G454" s="47"/>
      <c r="H454" s="47"/>
    </row>
    <row r="455" spans="1:8" x14ac:dyDescent="0.25">
      <c r="A455" s="40"/>
      <c r="B455" s="46"/>
      <c r="C455" s="47"/>
      <c r="D455" s="47"/>
      <c r="E455" s="47"/>
      <c r="F455" s="47"/>
      <c r="G455" s="47"/>
      <c r="H455" s="47"/>
    </row>
    <row r="456" spans="1:8" x14ac:dyDescent="0.25">
      <c r="A456" s="40"/>
      <c r="B456" s="46"/>
      <c r="C456" s="47"/>
      <c r="D456" s="47"/>
      <c r="E456" s="47"/>
      <c r="F456" s="47"/>
      <c r="G456" s="47"/>
      <c r="H456" s="47"/>
    </row>
    <row r="457" spans="1:8" x14ac:dyDescent="0.25">
      <c r="A457" s="40"/>
      <c r="B457" s="46"/>
      <c r="C457" s="47"/>
      <c r="D457" s="47"/>
      <c r="E457" s="47"/>
      <c r="F457" s="47"/>
      <c r="G457" s="47"/>
      <c r="H457" s="47"/>
    </row>
    <row r="458" spans="1:8" x14ac:dyDescent="0.25">
      <c r="A458" s="40"/>
      <c r="B458" s="46"/>
      <c r="C458" s="47"/>
      <c r="D458" s="47"/>
      <c r="E458" s="47"/>
      <c r="F458" s="47"/>
      <c r="G458" s="47"/>
      <c r="H458" s="47"/>
    </row>
    <row r="459" spans="1:8" x14ac:dyDescent="0.25">
      <c r="A459" s="40"/>
      <c r="B459" s="46"/>
      <c r="C459" s="47"/>
      <c r="D459" s="47"/>
      <c r="E459" s="47"/>
      <c r="F459" s="47"/>
      <c r="G459" s="47"/>
      <c r="H459" s="47"/>
    </row>
    <row r="460" spans="1:8" x14ac:dyDescent="0.25">
      <c r="A460" s="40"/>
      <c r="B460" s="46"/>
      <c r="C460" s="47"/>
      <c r="D460" s="47"/>
      <c r="E460" s="47"/>
      <c r="F460" s="47"/>
      <c r="G460" s="47"/>
      <c r="H460" s="47"/>
    </row>
    <row r="461" spans="1:8" x14ac:dyDescent="0.25">
      <c r="A461" s="40"/>
      <c r="B461" s="46"/>
      <c r="C461" s="47"/>
      <c r="D461" s="47"/>
      <c r="E461" s="47"/>
      <c r="F461" s="47"/>
      <c r="G461" s="47"/>
      <c r="H461" s="47"/>
    </row>
    <row r="462" spans="1:8" x14ac:dyDescent="0.25">
      <c r="A462" s="40"/>
      <c r="B462" s="46"/>
      <c r="C462" s="47"/>
      <c r="D462" s="47"/>
      <c r="E462" s="47"/>
      <c r="F462" s="47"/>
      <c r="G462" s="47"/>
      <c r="H462" s="47"/>
    </row>
    <row r="463" spans="1:8" x14ac:dyDescent="0.25">
      <c r="A463" s="40"/>
      <c r="B463" s="46"/>
      <c r="C463" s="47"/>
      <c r="D463" s="47"/>
      <c r="E463" s="47"/>
      <c r="F463" s="47"/>
      <c r="G463" s="47"/>
      <c r="H463" s="47"/>
    </row>
    <row r="464" spans="1:8" x14ac:dyDescent="0.25">
      <c r="A464" s="40"/>
      <c r="B464" s="46"/>
      <c r="C464" s="47"/>
      <c r="D464" s="47"/>
      <c r="E464" s="47"/>
      <c r="F464" s="47"/>
      <c r="G464" s="47"/>
      <c r="H464" s="47"/>
    </row>
    <row r="465" spans="1:8" x14ac:dyDescent="0.25">
      <c r="A465" s="40"/>
      <c r="B465" s="46"/>
      <c r="C465" s="47"/>
      <c r="D465" s="47"/>
      <c r="E465" s="47"/>
      <c r="F465" s="47"/>
      <c r="G465" s="47"/>
      <c r="H465" s="47"/>
    </row>
    <row r="466" spans="1:8" x14ac:dyDescent="0.25">
      <c r="A466" s="40"/>
      <c r="B466" s="46"/>
      <c r="C466" s="47"/>
      <c r="D466" s="47"/>
      <c r="E466" s="47"/>
      <c r="F466" s="47"/>
      <c r="G466" s="47"/>
      <c r="H466" s="47"/>
    </row>
    <row r="467" spans="1:8" x14ac:dyDescent="0.25">
      <c r="A467" s="40"/>
      <c r="B467" s="46"/>
      <c r="C467" s="47"/>
      <c r="D467" s="47"/>
      <c r="E467" s="47"/>
      <c r="F467" s="47"/>
      <c r="G467" s="47"/>
      <c r="H467" s="47"/>
    </row>
    <row r="468" spans="1:8" x14ac:dyDescent="0.25">
      <c r="A468" s="40"/>
      <c r="B468" s="46"/>
      <c r="C468" s="47"/>
      <c r="D468" s="47"/>
      <c r="E468" s="47"/>
      <c r="F468" s="47"/>
      <c r="G468" s="47"/>
      <c r="H468" s="47"/>
    </row>
    <row r="469" spans="1:8" x14ac:dyDescent="0.25">
      <c r="A469" s="40"/>
      <c r="B469" s="46"/>
      <c r="C469" s="47"/>
      <c r="D469" s="47"/>
      <c r="E469" s="47"/>
      <c r="F469" s="47"/>
      <c r="G469" s="47"/>
      <c r="H469" s="47"/>
    </row>
    <row r="470" spans="1:8" x14ac:dyDescent="0.25">
      <c r="A470" s="40"/>
      <c r="B470" s="46"/>
      <c r="C470" s="47"/>
      <c r="D470" s="47"/>
      <c r="E470" s="47"/>
      <c r="F470" s="47"/>
      <c r="G470" s="47"/>
      <c r="H470" s="47"/>
    </row>
    <row r="471" spans="1:8" x14ac:dyDescent="0.25">
      <c r="A471" s="40"/>
      <c r="B471" s="46"/>
      <c r="C471" s="47"/>
      <c r="D471" s="47"/>
      <c r="E471" s="47"/>
      <c r="F471" s="47"/>
      <c r="G471" s="47"/>
      <c r="H471" s="47"/>
    </row>
    <row r="472" spans="1:8" x14ac:dyDescent="0.25">
      <c r="A472" s="40"/>
      <c r="B472" s="46"/>
      <c r="C472" s="47"/>
      <c r="D472" s="47"/>
      <c r="E472" s="47"/>
      <c r="F472" s="47"/>
      <c r="G472" s="47"/>
      <c r="H472" s="47"/>
    </row>
    <row r="473" spans="1:8" x14ac:dyDescent="0.25">
      <c r="A473" s="40"/>
      <c r="B473" s="46"/>
      <c r="C473" s="47"/>
      <c r="D473" s="47"/>
      <c r="E473" s="47"/>
      <c r="F473" s="47"/>
      <c r="G473" s="47"/>
      <c r="H473" s="47"/>
    </row>
    <row r="474" spans="1:8" x14ac:dyDescent="0.25">
      <c r="A474" s="40"/>
      <c r="B474" s="46"/>
      <c r="C474" s="47"/>
      <c r="D474" s="47"/>
      <c r="E474" s="47"/>
      <c r="F474" s="47"/>
      <c r="G474" s="47"/>
      <c r="H474" s="47"/>
    </row>
    <row r="475" spans="1:8" x14ac:dyDescent="0.25">
      <c r="A475" s="40"/>
      <c r="B475" s="46"/>
      <c r="C475" s="47"/>
      <c r="D475" s="47"/>
      <c r="E475" s="47"/>
      <c r="F475" s="47"/>
      <c r="G475" s="47"/>
      <c r="H475" s="47"/>
    </row>
    <row r="476" spans="1:8" x14ac:dyDescent="0.25">
      <c r="A476" s="40"/>
      <c r="B476" s="46"/>
      <c r="C476" s="47"/>
      <c r="D476" s="47"/>
      <c r="E476" s="47"/>
      <c r="F476" s="47"/>
      <c r="G476" s="47"/>
      <c r="H476" s="47"/>
    </row>
    <row r="477" spans="1:8" x14ac:dyDescent="0.25">
      <c r="A477" s="40"/>
      <c r="B477" s="46"/>
      <c r="C477" s="47"/>
      <c r="D477" s="47"/>
      <c r="E477" s="47"/>
      <c r="F477" s="47"/>
      <c r="G477" s="47"/>
      <c r="H477" s="47"/>
    </row>
    <row r="478" spans="1:8" x14ac:dyDescent="0.25">
      <c r="A478" s="40"/>
      <c r="B478" s="46"/>
      <c r="C478" s="47"/>
      <c r="D478" s="47"/>
      <c r="E478" s="47"/>
      <c r="F478" s="47"/>
      <c r="G478" s="47"/>
      <c r="H478" s="47"/>
    </row>
    <row r="479" spans="1:8" x14ac:dyDescent="0.25">
      <c r="A479" s="40"/>
      <c r="B479" s="46"/>
      <c r="C479" s="47"/>
      <c r="D479" s="47"/>
      <c r="E479" s="47"/>
      <c r="F479" s="47"/>
      <c r="G479" s="47"/>
      <c r="H479" s="47"/>
    </row>
    <row r="480" spans="1:8" x14ac:dyDescent="0.25">
      <c r="A480" s="40"/>
      <c r="B480" s="46"/>
      <c r="C480" s="47"/>
      <c r="D480" s="47"/>
      <c r="E480" s="47"/>
      <c r="F480" s="47"/>
      <c r="G480" s="47"/>
      <c r="H480" s="47"/>
    </row>
    <row r="481" spans="1:8" x14ac:dyDescent="0.25">
      <c r="A481" s="40"/>
      <c r="B481" s="46"/>
      <c r="C481" s="47"/>
      <c r="D481" s="47"/>
      <c r="E481" s="47"/>
      <c r="F481" s="47"/>
      <c r="G481" s="47"/>
      <c r="H481" s="47"/>
    </row>
    <row r="482" spans="1:8" x14ac:dyDescent="0.25">
      <c r="A482" s="40"/>
      <c r="B482" s="46"/>
      <c r="C482" s="47"/>
      <c r="D482" s="47"/>
      <c r="E482" s="47"/>
      <c r="F482" s="47"/>
      <c r="G482" s="47"/>
      <c r="H482" s="47"/>
    </row>
    <row r="483" spans="1:8" x14ac:dyDescent="0.25">
      <c r="A483" s="40"/>
      <c r="B483" s="46"/>
      <c r="C483" s="47"/>
      <c r="D483" s="47"/>
      <c r="E483" s="47"/>
      <c r="F483" s="47"/>
      <c r="G483" s="47"/>
      <c r="H483" s="47"/>
    </row>
    <row r="484" spans="1:8" x14ac:dyDescent="0.25">
      <c r="A484" s="40"/>
      <c r="B484" s="46"/>
      <c r="C484" s="47"/>
      <c r="D484" s="47"/>
      <c r="E484" s="47"/>
      <c r="F484" s="47"/>
      <c r="G484" s="47"/>
      <c r="H484" s="47"/>
    </row>
    <row r="485" spans="1:8" x14ac:dyDescent="0.25">
      <c r="A485" s="40"/>
      <c r="B485" s="46"/>
      <c r="C485" s="47"/>
      <c r="D485" s="47"/>
      <c r="E485" s="47"/>
      <c r="F485" s="47"/>
      <c r="G485" s="47"/>
      <c r="H485" s="47"/>
    </row>
    <row r="486" spans="1:8" x14ac:dyDescent="0.25">
      <c r="A486" s="40"/>
      <c r="B486" s="46"/>
      <c r="C486" s="47"/>
      <c r="D486" s="47"/>
      <c r="E486" s="47"/>
      <c r="F486" s="47"/>
      <c r="G486" s="47"/>
      <c r="H486" s="47"/>
    </row>
    <row r="487" spans="1:8" x14ac:dyDescent="0.25">
      <c r="A487" s="40"/>
      <c r="B487" s="46"/>
      <c r="C487" s="47"/>
      <c r="D487" s="47"/>
      <c r="E487" s="47"/>
      <c r="F487" s="47"/>
      <c r="G487" s="47"/>
      <c r="H487" s="47"/>
    </row>
    <row r="488" spans="1:8" x14ac:dyDescent="0.25">
      <c r="A488" s="40"/>
      <c r="B488" s="46"/>
      <c r="C488" s="47"/>
      <c r="D488" s="47"/>
      <c r="E488" s="47"/>
      <c r="F488" s="47"/>
      <c r="G488" s="47"/>
      <c r="H488" s="47"/>
    </row>
    <row r="489" spans="1:8" x14ac:dyDescent="0.25">
      <c r="A489" s="40"/>
      <c r="B489" s="46"/>
      <c r="C489" s="47"/>
      <c r="D489" s="47"/>
      <c r="E489" s="47"/>
      <c r="F489" s="47"/>
      <c r="G489" s="47"/>
      <c r="H489" s="47"/>
    </row>
    <row r="490" spans="1:8" x14ac:dyDescent="0.25">
      <c r="A490" s="40"/>
      <c r="B490" s="46"/>
      <c r="C490" s="47"/>
      <c r="D490" s="47"/>
      <c r="E490" s="47"/>
      <c r="F490" s="47"/>
      <c r="G490" s="47"/>
      <c r="H490" s="47"/>
    </row>
    <row r="491" spans="1:8" x14ac:dyDescent="0.25">
      <c r="A491" s="40"/>
      <c r="B491" s="46"/>
      <c r="C491" s="47"/>
      <c r="D491" s="47"/>
      <c r="E491" s="47"/>
      <c r="F491" s="47"/>
      <c r="G491" s="47"/>
      <c r="H491" s="47"/>
    </row>
    <row r="492" spans="1:8" x14ac:dyDescent="0.25">
      <c r="A492" s="40"/>
      <c r="B492" s="46"/>
      <c r="C492" s="47"/>
      <c r="D492" s="47"/>
      <c r="E492" s="47"/>
      <c r="F492" s="47"/>
      <c r="G492" s="47"/>
      <c r="H492" s="47"/>
    </row>
    <row r="493" spans="1:8" x14ac:dyDescent="0.25">
      <c r="A493" s="40"/>
      <c r="B493" s="46"/>
      <c r="C493" s="47"/>
      <c r="D493" s="47"/>
      <c r="E493" s="47"/>
      <c r="F493" s="47"/>
      <c r="G493" s="47"/>
      <c r="H493" s="47"/>
    </row>
    <row r="494" spans="1:8" x14ac:dyDescent="0.25">
      <c r="A494" s="40"/>
      <c r="B494" s="46"/>
      <c r="C494" s="47"/>
      <c r="D494" s="47"/>
      <c r="E494" s="47"/>
      <c r="F494" s="47"/>
      <c r="G494" s="47"/>
      <c r="H494" s="47"/>
    </row>
    <row r="495" spans="1:8" x14ac:dyDescent="0.25">
      <c r="A495" s="40"/>
      <c r="B495" s="46"/>
      <c r="C495" s="47"/>
      <c r="D495" s="47"/>
      <c r="E495" s="47"/>
      <c r="F495" s="47"/>
      <c r="G495" s="47"/>
      <c r="H495" s="47"/>
    </row>
    <row r="496" spans="1:8" x14ac:dyDescent="0.25">
      <c r="A496" s="40"/>
      <c r="B496" s="46"/>
      <c r="C496" s="47"/>
      <c r="D496" s="47"/>
      <c r="E496" s="47"/>
      <c r="F496" s="47"/>
      <c r="G496" s="47"/>
      <c r="H496" s="47"/>
    </row>
    <row r="497" spans="1:8" x14ac:dyDescent="0.25">
      <c r="A497" s="40"/>
      <c r="B497" s="46"/>
      <c r="C497" s="47"/>
      <c r="D497" s="47"/>
      <c r="E497" s="47"/>
      <c r="F497" s="47"/>
      <c r="G497" s="47"/>
      <c r="H497" s="47"/>
    </row>
    <row r="498" spans="1:8" x14ac:dyDescent="0.25">
      <c r="A498" s="40"/>
      <c r="B498" s="46"/>
      <c r="C498" s="47"/>
      <c r="D498" s="47"/>
      <c r="E498" s="47"/>
      <c r="F498" s="47"/>
      <c r="G498" s="47"/>
      <c r="H498" s="47"/>
    </row>
    <row r="499" spans="1:8" x14ac:dyDescent="0.25">
      <c r="A499" s="40"/>
      <c r="B499" s="46"/>
      <c r="C499" s="47"/>
      <c r="D499" s="47"/>
      <c r="E499" s="47"/>
      <c r="F499" s="47"/>
      <c r="G499" s="47"/>
      <c r="H499" s="47"/>
    </row>
    <row r="500" spans="1:8" x14ac:dyDescent="0.25">
      <c r="A500" s="40"/>
      <c r="B500" s="46"/>
      <c r="C500" s="47"/>
      <c r="D500" s="47"/>
      <c r="E500" s="47"/>
      <c r="F500" s="47"/>
      <c r="G500" s="47"/>
      <c r="H500" s="47"/>
    </row>
    <row r="501" spans="1:8" x14ac:dyDescent="0.25">
      <c r="A501" s="40"/>
      <c r="B501" s="46"/>
      <c r="C501" s="47"/>
      <c r="D501" s="47"/>
      <c r="E501" s="47"/>
      <c r="F501" s="47"/>
      <c r="G501" s="47"/>
      <c r="H501" s="47"/>
    </row>
    <row r="502" spans="1:8" x14ac:dyDescent="0.25">
      <c r="A502" s="40"/>
      <c r="B502" s="46"/>
      <c r="C502" s="47"/>
      <c r="D502" s="47"/>
      <c r="E502" s="47"/>
      <c r="F502" s="47"/>
      <c r="G502" s="47"/>
      <c r="H502" s="47"/>
    </row>
    <row r="503" spans="1:8" x14ac:dyDescent="0.25">
      <c r="A503" s="40"/>
      <c r="B503" s="46"/>
      <c r="C503" s="47"/>
      <c r="D503" s="47"/>
      <c r="E503" s="47"/>
      <c r="F503" s="47"/>
      <c r="G503" s="47"/>
      <c r="H503" s="47"/>
    </row>
    <row r="504" spans="1:8" x14ac:dyDescent="0.25">
      <c r="A504" s="40"/>
      <c r="B504" s="46"/>
      <c r="C504" s="47"/>
      <c r="D504" s="47"/>
      <c r="E504" s="47"/>
      <c r="F504" s="47"/>
      <c r="G504" s="47"/>
      <c r="H504" s="47"/>
    </row>
    <row r="505" spans="1:8" x14ac:dyDescent="0.25">
      <c r="A505" s="40"/>
      <c r="B505" s="46"/>
      <c r="C505" s="47"/>
      <c r="D505" s="47"/>
      <c r="E505" s="47"/>
      <c r="F505" s="47"/>
      <c r="G505" s="47"/>
      <c r="H505" s="47"/>
    </row>
    <row r="506" spans="1:8" x14ac:dyDescent="0.25">
      <c r="A506" s="40"/>
      <c r="B506" s="46"/>
      <c r="C506" s="47"/>
      <c r="D506" s="47"/>
      <c r="E506" s="47"/>
      <c r="F506" s="47"/>
      <c r="G506" s="47"/>
      <c r="H506" s="47"/>
    </row>
    <row r="507" spans="1:8" x14ac:dyDescent="0.25">
      <c r="A507" s="40"/>
      <c r="B507" s="46"/>
      <c r="C507" s="47"/>
      <c r="D507" s="47"/>
      <c r="E507" s="47"/>
      <c r="F507" s="47"/>
      <c r="G507" s="47"/>
      <c r="H507" s="47"/>
    </row>
    <row r="508" spans="1:8" x14ac:dyDescent="0.25">
      <c r="A508" s="40"/>
      <c r="B508" s="46"/>
      <c r="C508" s="47"/>
      <c r="D508" s="47"/>
      <c r="E508" s="47"/>
      <c r="F508" s="47"/>
      <c r="G508" s="47"/>
      <c r="H508" s="47"/>
    </row>
    <row r="509" spans="1:8" x14ac:dyDescent="0.25">
      <c r="A509" s="40"/>
      <c r="B509" s="46"/>
      <c r="C509" s="47"/>
      <c r="D509" s="47"/>
      <c r="E509" s="47"/>
      <c r="F509" s="47"/>
      <c r="G509" s="47"/>
      <c r="H509" s="47"/>
    </row>
    <row r="510" spans="1:8" x14ac:dyDescent="0.25">
      <c r="A510" s="40"/>
      <c r="B510" s="46"/>
      <c r="C510" s="47"/>
      <c r="D510" s="47"/>
      <c r="E510" s="47"/>
      <c r="F510" s="47"/>
      <c r="G510" s="47"/>
      <c r="H510" s="47"/>
    </row>
    <row r="511" spans="1:8" x14ac:dyDescent="0.25">
      <c r="A511" s="40"/>
      <c r="B511" s="46"/>
      <c r="C511" s="47"/>
      <c r="D511" s="47"/>
      <c r="E511" s="47"/>
      <c r="F511" s="47"/>
      <c r="G511" s="47"/>
      <c r="H511" s="47"/>
    </row>
    <row r="512" spans="1:8" x14ac:dyDescent="0.25">
      <c r="A512" s="40"/>
      <c r="B512" s="46"/>
      <c r="C512" s="47"/>
      <c r="D512" s="47"/>
      <c r="E512" s="47"/>
      <c r="F512" s="47"/>
      <c r="G512" s="47"/>
      <c r="H512" s="47"/>
    </row>
    <row r="513" spans="1:8" x14ac:dyDescent="0.25">
      <c r="A513" s="40"/>
      <c r="B513" s="46"/>
      <c r="C513" s="47"/>
      <c r="D513" s="47"/>
      <c r="E513" s="47"/>
      <c r="F513" s="47"/>
      <c r="G513" s="47"/>
      <c r="H513" s="47"/>
    </row>
    <row r="514" spans="1:8" x14ac:dyDescent="0.25">
      <c r="A514" s="40"/>
      <c r="B514" s="46"/>
      <c r="C514" s="47"/>
      <c r="D514" s="47"/>
      <c r="E514" s="47"/>
      <c r="F514" s="47"/>
      <c r="G514" s="47"/>
      <c r="H514" s="47"/>
    </row>
    <row r="515" spans="1:8" x14ac:dyDescent="0.25">
      <c r="A515" s="40"/>
      <c r="B515" s="46"/>
      <c r="C515" s="47"/>
      <c r="D515" s="47"/>
      <c r="E515" s="47"/>
      <c r="F515" s="47"/>
      <c r="G515" s="47"/>
      <c r="H515" s="47"/>
    </row>
    <row r="516" spans="1:8" x14ac:dyDescent="0.25">
      <c r="A516" s="40"/>
      <c r="B516" s="46"/>
      <c r="C516" s="47"/>
      <c r="D516" s="47"/>
      <c r="E516" s="47"/>
      <c r="F516" s="47"/>
      <c r="G516" s="47"/>
      <c r="H516" s="47"/>
    </row>
    <row r="517" spans="1:8" x14ac:dyDescent="0.25">
      <c r="A517" s="40"/>
      <c r="B517" s="46"/>
      <c r="C517" s="47"/>
      <c r="D517" s="47"/>
      <c r="E517" s="47"/>
      <c r="F517" s="47"/>
      <c r="G517" s="47"/>
      <c r="H517" s="47"/>
    </row>
    <row r="518" spans="1:8" x14ac:dyDescent="0.25">
      <c r="A518" s="40"/>
      <c r="B518" s="46"/>
      <c r="C518" s="47"/>
      <c r="D518" s="47"/>
      <c r="E518" s="47"/>
      <c r="F518" s="47"/>
      <c r="G518" s="47"/>
      <c r="H518" s="47"/>
    </row>
    <row r="519" spans="1:8" x14ac:dyDescent="0.25">
      <c r="A519" s="40"/>
      <c r="B519" s="46"/>
      <c r="C519" s="47"/>
      <c r="D519" s="47"/>
      <c r="E519" s="47"/>
      <c r="F519" s="47"/>
      <c r="G519" s="47"/>
      <c r="H519" s="47"/>
    </row>
    <row r="520" spans="1:8" x14ac:dyDescent="0.25">
      <c r="A520" s="40"/>
      <c r="B520" s="46"/>
      <c r="C520" s="47"/>
      <c r="D520" s="47"/>
      <c r="E520" s="47"/>
      <c r="F520" s="47"/>
      <c r="G520" s="47"/>
      <c r="H520" s="47"/>
    </row>
    <row r="521" spans="1:8" x14ac:dyDescent="0.25">
      <c r="A521" s="40"/>
      <c r="B521" s="46"/>
      <c r="C521" s="47"/>
      <c r="D521" s="47"/>
      <c r="E521" s="47"/>
      <c r="F521" s="47"/>
      <c r="G521" s="47"/>
      <c r="H521" s="47"/>
    </row>
    <row r="522" spans="1:8" x14ac:dyDescent="0.25">
      <c r="A522" s="40"/>
      <c r="B522" s="46"/>
      <c r="C522" s="47"/>
      <c r="D522" s="47"/>
      <c r="E522" s="47"/>
      <c r="F522" s="47"/>
      <c r="G522" s="47"/>
      <c r="H522" s="47"/>
    </row>
    <row r="523" spans="1:8" x14ac:dyDescent="0.25">
      <c r="A523" s="40"/>
      <c r="B523" s="46"/>
      <c r="C523" s="47"/>
      <c r="D523" s="47"/>
      <c r="E523" s="47"/>
      <c r="F523" s="47"/>
      <c r="G523" s="47"/>
      <c r="H523" s="47"/>
    </row>
    <row r="524" spans="1:8" x14ac:dyDescent="0.25">
      <c r="A524" s="40"/>
      <c r="B524" s="46"/>
      <c r="C524" s="47"/>
      <c r="D524" s="47"/>
      <c r="E524" s="47"/>
      <c r="F524" s="47"/>
      <c r="G524" s="47"/>
      <c r="H524" s="47"/>
    </row>
    <row r="525" spans="1:8" x14ac:dyDescent="0.25">
      <c r="A525" s="40"/>
      <c r="B525" s="46"/>
      <c r="C525" s="47"/>
      <c r="D525" s="47"/>
      <c r="E525" s="47"/>
      <c r="F525" s="47"/>
      <c r="G525" s="47"/>
      <c r="H525" s="47"/>
    </row>
    <row r="526" spans="1:8" x14ac:dyDescent="0.25">
      <c r="A526" s="40"/>
      <c r="B526" s="46"/>
      <c r="C526" s="47"/>
      <c r="D526" s="47"/>
      <c r="E526" s="47"/>
      <c r="F526" s="47"/>
      <c r="G526" s="47"/>
      <c r="H526" s="47"/>
    </row>
    <row r="527" spans="1:8" x14ac:dyDescent="0.25">
      <c r="A527" s="40"/>
      <c r="B527" s="46"/>
      <c r="C527" s="47"/>
      <c r="D527" s="47"/>
      <c r="E527" s="47"/>
      <c r="F527" s="47"/>
      <c r="G527" s="47"/>
      <c r="H527" s="47"/>
    </row>
    <row r="528" spans="1:8" x14ac:dyDescent="0.25">
      <c r="A528" s="40"/>
      <c r="B528" s="46"/>
      <c r="C528" s="47"/>
      <c r="D528" s="47"/>
      <c r="E528" s="47"/>
      <c r="F528" s="47"/>
      <c r="G528" s="47"/>
      <c r="H528" s="47"/>
    </row>
    <row r="529" spans="1:8" x14ac:dyDescent="0.25">
      <c r="A529" s="40"/>
      <c r="B529" s="46"/>
      <c r="C529" s="47"/>
      <c r="D529" s="47"/>
      <c r="E529" s="47"/>
      <c r="F529" s="47"/>
      <c r="G529" s="47"/>
      <c r="H529" s="47"/>
    </row>
    <row r="530" spans="1:8" x14ac:dyDescent="0.25">
      <c r="A530" s="40"/>
      <c r="B530" s="46"/>
      <c r="C530" s="47"/>
      <c r="D530" s="47"/>
      <c r="E530" s="47"/>
      <c r="F530" s="47"/>
      <c r="G530" s="47"/>
      <c r="H530" s="47"/>
    </row>
    <row r="531" spans="1:8" x14ac:dyDescent="0.25">
      <c r="A531" s="40"/>
      <c r="B531" s="46"/>
      <c r="C531" s="47"/>
      <c r="D531" s="47"/>
      <c r="E531" s="47"/>
      <c r="F531" s="47"/>
      <c r="G531" s="47"/>
      <c r="H531" s="47"/>
    </row>
    <row r="532" spans="1:8" x14ac:dyDescent="0.25">
      <c r="A532" s="40"/>
      <c r="B532" s="46"/>
      <c r="C532" s="47"/>
      <c r="D532" s="47"/>
      <c r="E532" s="47"/>
      <c r="F532" s="47"/>
      <c r="G532" s="47"/>
      <c r="H532" s="47"/>
    </row>
    <row r="533" spans="1:8" x14ac:dyDescent="0.25">
      <c r="A533" s="40"/>
      <c r="B533" s="46"/>
      <c r="C533" s="47"/>
      <c r="D533" s="47"/>
      <c r="E533" s="47"/>
      <c r="F533" s="47"/>
      <c r="G533" s="47"/>
      <c r="H533" s="47"/>
    </row>
    <row r="534" spans="1:8" x14ac:dyDescent="0.25">
      <c r="A534" s="40"/>
      <c r="B534" s="46"/>
      <c r="C534" s="47"/>
      <c r="D534" s="47"/>
      <c r="E534" s="47"/>
      <c r="F534" s="47"/>
      <c r="G534" s="47"/>
      <c r="H534" s="47"/>
    </row>
    <row r="535" spans="1:8" x14ac:dyDescent="0.25">
      <c r="A535" s="40"/>
      <c r="B535" s="46"/>
      <c r="C535" s="47"/>
      <c r="D535" s="47"/>
      <c r="E535" s="47"/>
      <c r="F535" s="47"/>
      <c r="G535" s="47"/>
      <c r="H535" s="47"/>
    </row>
    <row r="536" spans="1:8" x14ac:dyDescent="0.25">
      <c r="A536" s="40"/>
      <c r="B536" s="46"/>
      <c r="C536" s="47"/>
      <c r="D536" s="47"/>
      <c r="E536" s="47"/>
      <c r="F536" s="47"/>
      <c r="G536" s="47"/>
      <c r="H536" s="47"/>
    </row>
    <row r="537" spans="1:8" x14ac:dyDescent="0.25">
      <c r="A537" s="40"/>
      <c r="B537" s="46"/>
      <c r="C537" s="47"/>
      <c r="D537" s="47"/>
      <c r="E537" s="47"/>
      <c r="F537" s="47"/>
      <c r="G537" s="47"/>
      <c r="H537" s="47"/>
    </row>
    <row r="538" spans="1:8" x14ac:dyDescent="0.25">
      <c r="A538" s="40"/>
      <c r="B538" s="46"/>
      <c r="C538" s="47"/>
      <c r="D538" s="47"/>
      <c r="E538" s="47"/>
      <c r="F538" s="47"/>
      <c r="G538" s="47"/>
      <c r="H538" s="47"/>
    </row>
    <row r="539" spans="1:8" x14ac:dyDescent="0.25">
      <c r="A539" s="40"/>
      <c r="B539" s="46"/>
      <c r="C539" s="47"/>
      <c r="D539" s="47"/>
      <c r="E539" s="47"/>
      <c r="F539" s="47"/>
      <c r="G539" s="47"/>
      <c r="H539" s="47"/>
    </row>
    <row r="540" spans="1:8" x14ac:dyDescent="0.25">
      <c r="A540" s="40"/>
      <c r="B540" s="46"/>
      <c r="C540" s="47"/>
      <c r="D540" s="47"/>
      <c r="E540" s="47"/>
      <c r="F540" s="47"/>
      <c r="G540" s="47"/>
      <c r="H540" s="47"/>
    </row>
    <row r="541" spans="1:8" x14ac:dyDescent="0.25">
      <c r="A541" s="40"/>
      <c r="B541" s="46"/>
      <c r="C541" s="47"/>
      <c r="D541" s="47"/>
      <c r="E541" s="47"/>
      <c r="F541" s="47"/>
      <c r="G541" s="47"/>
      <c r="H541" s="47"/>
    </row>
    <row r="542" spans="1:8" x14ac:dyDescent="0.25">
      <c r="A542" s="40"/>
      <c r="B542" s="46"/>
      <c r="C542" s="47"/>
      <c r="D542" s="47"/>
      <c r="E542" s="47"/>
      <c r="F542" s="47"/>
      <c r="G542" s="47"/>
      <c r="H542" s="47"/>
    </row>
    <row r="543" spans="1:8" x14ac:dyDescent="0.25">
      <c r="A543" s="40"/>
      <c r="B543" s="46"/>
      <c r="C543" s="47"/>
      <c r="D543" s="47"/>
      <c r="E543" s="47"/>
      <c r="F543" s="47"/>
      <c r="G543" s="47"/>
      <c r="H543" s="47"/>
    </row>
    <row r="544" spans="1:8" x14ac:dyDescent="0.25">
      <c r="A544" s="40"/>
      <c r="B544" s="46"/>
      <c r="C544" s="47"/>
      <c r="D544" s="47"/>
      <c r="E544" s="47"/>
      <c r="F544" s="47"/>
      <c r="G544" s="47"/>
      <c r="H544" s="47"/>
    </row>
    <row r="545" spans="1:8" x14ac:dyDescent="0.25">
      <c r="A545" s="40"/>
      <c r="B545" s="46"/>
      <c r="C545" s="47"/>
      <c r="D545" s="47"/>
      <c r="E545" s="47"/>
      <c r="F545" s="47"/>
      <c r="G545" s="47"/>
      <c r="H545" s="47"/>
    </row>
    <row r="546" spans="1:8" x14ac:dyDescent="0.25">
      <c r="A546" s="40"/>
      <c r="B546" s="46"/>
      <c r="C546" s="47"/>
      <c r="D546" s="47"/>
      <c r="E546" s="47"/>
      <c r="F546" s="47"/>
      <c r="G546" s="47"/>
      <c r="H546" s="47"/>
    </row>
    <row r="547" spans="1:8" x14ac:dyDescent="0.25">
      <c r="A547" s="40"/>
      <c r="B547" s="46"/>
      <c r="C547" s="47"/>
      <c r="D547" s="47"/>
      <c r="E547" s="47"/>
      <c r="F547" s="47"/>
      <c r="G547" s="47"/>
      <c r="H547" s="47"/>
    </row>
    <row r="548" spans="1:8" x14ac:dyDescent="0.25">
      <c r="A548" s="40"/>
      <c r="B548" s="46"/>
      <c r="C548" s="47"/>
      <c r="D548" s="47"/>
      <c r="E548" s="47"/>
      <c r="F548" s="47"/>
      <c r="G548" s="47"/>
      <c r="H548" s="47"/>
    </row>
    <row r="549" spans="1:8" x14ac:dyDescent="0.25">
      <c r="A549" s="40"/>
      <c r="B549" s="46"/>
      <c r="C549" s="47"/>
      <c r="D549" s="47"/>
      <c r="E549" s="47"/>
      <c r="F549" s="47"/>
      <c r="G549" s="47"/>
      <c r="H549" s="47"/>
    </row>
    <row r="550" spans="1:8" x14ac:dyDescent="0.25">
      <c r="A550" s="40"/>
      <c r="B550" s="46"/>
      <c r="C550" s="47"/>
      <c r="D550" s="47"/>
      <c r="E550" s="47"/>
      <c r="F550" s="47"/>
      <c r="G550" s="47"/>
      <c r="H550" s="47"/>
    </row>
    <row r="551" spans="1:8" x14ac:dyDescent="0.25">
      <c r="A551" s="40"/>
      <c r="B551" s="46"/>
      <c r="C551" s="47"/>
      <c r="D551" s="47"/>
      <c r="E551" s="47"/>
      <c r="F551" s="47"/>
      <c r="G551" s="47"/>
      <c r="H551" s="47"/>
    </row>
    <row r="552" spans="1:8" x14ac:dyDescent="0.25">
      <c r="A552" s="40"/>
      <c r="B552" s="46"/>
      <c r="C552" s="47"/>
      <c r="D552" s="47"/>
      <c r="E552" s="47"/>
      <c r="F552" s="47"/>
      <c r="G552" s="47"/>
      <c r="H552" s="47"/>
    </row>
    <row r="553" spans="1:8" x14ac:dyDescent="0.25">
      <c r="A553" s="40"/>
      <c r="B553" s="46"/>
      <c r="C553" s="47"/>
      <c r="D553" s="47"/>
      <c r="E553" s="47"/>
      <c r="F553" s="47"/>
      <c r="G553" s="47"/>
      <c r="H553" s="47"/>
    </row>
    <row r="554" spans="1:8" x14ac:dyDescent="0.25">
      <c r="A554" s="40"/>
      <c r="B554" s="46"/>
      <c r="C554" s="47"/>
      <c r="D554" s="47"/>
      <c r="E554" s="47"/>
      <c r="F554" s="47"/>
      <c r="G554" s="47"/>
      <c r="H554" s="47"/>
    </row>
    <row r="555" spans="1:8" x14ac:dyDescent="0.25">
      <c r="A555" s="40"/>
      <c r="B555" s="46"/>
      <c r="C555" s="47"/>
      <c r="D555" s="47"/>
      <c r="E555" s="47"/>
      <c r="F555" s="47"/>
      <c r="G555" s="47"/>
      <c r="H555" s="47"/>
    </row>
    <row r="556" spans="1:8" x14ac:dyDescent="0.25">
      <c r="A556" s="40"/>
      <c r="B556" s="46"/>
      <c r="C556" s="47"/>
      <c r="D556" s="47"/>
      <c r="E556" s="47"/>
      <c r="F556" s="47"/>
      <c r="G556" s="47"/>
      <c r="H556" s="47"/>
    </row>
    <row r="557" spans="1:8" x14ac:dyDescent="0.25">
      <c r="A557" s="40"/>
      <c r="B557" s="46"/>
      <c r="C557" s="47"/>
      <c r="D557" s="47"/>
      <c r="E557" s="47"/>
      <c r="F557" s="47"/>
      <c r="G557" s="47"/>
      <c r="H557" s="47"/>
    </row>
    <row r="558" spans="1:8" x14ac:dyDescent="0.25">
      <c r="A558" s="40"/>
      <c r="B558" s="46"/>
      <c r="C558" s="47"/>
      <c r="D558" s="47"/>
      <c r="E558" s="47"/>
      <c r="F558" s="47"/>
      <c r="G558" s="47"/>
      <c r="H558" s="47"/>
    </row>
    <row r="559" spans="1:8" x14ac:dyDescent="0.25">
      <c r="A559" s="40"/>
      <c r="B559" s="46"/>
      <c r="C559" s="47"/>
      <c r="D559" s="47"/>
      <c r="E559" s="47"/>
      <c r="F559" s="47"/>
      <c r="G559" s="47"/>
      <c r="H559" s="47"/>
    </row>
    <row r="560" spans="1:8" x14ac:dyDescent="0.25">
      <c r="A560" s="40"/>
      <c r="B560" s="46"/>
      <c r="C560" s="47"/>
      <c r="D560" s="47"/>
      <c r="E560" s="47"/>
      <c r="F560" s="47"/>
      <c r="G560" s="47"/>
      <c r="H560" s="47"/>
    </row>
    <row r="561" spans="1:8" x14ac:dyDescent="0.25">
      <c r="A561" s="40"/>
      <c r="B561" s="46"/>
      <c r="C561" s="47"/>
      <c r="D561" s="47"/>
      <c r="E561" s="47"/>
      <c r="F561" s="47"/>
      <c r="G561" s="47"/>
      <c r="H561" s="47"/>
    </row>
    <row r="562" spans="1:8" x14ac:dyDescent="0.25">
      <c r="A562" s="40"/>
      <c r="B562" s="46"/>
      <c r="C562" s="47"/>
      <c r="D562" s="47"/>
      <c r="E562" s="47"/>
      <c r="F562" s="47"/>
      <c r="G562" s="47"/>
      <c r="H562" s="47"/>
    </row>
    <row r="563" spans="1:8" x14ac:dyDescent="0.25">
      <c r="A563" s="40"/>
      <c r="B563" s="46"/>
      <c r="C563" s="47"/>
      <c r="D563" s="47"/>
      <c r="E563" s="47"/>
      <c r="F563" s="47"/>
      <c r="G563" s="47"/>
      <c r="H563" s="47"/>
    </row>
    <row r="564" spans="1:8" x14ac:dyDescent="0.25">
      <c r="A564" s="40"/>
      <c r="B564" s="46"/>
      <c r="C564" s="47"/>
      <c r="D564" s="47"/>
      <c r="E564" s="47"/>
      <c r="F564" s="47"/>
      <c r="G564" s="47"/>
      <c r="H564" s="47"/>
    </row>
    <row r="565" spans="1:8" x14ac:dyDescent="0.25">
      <c r="A565" s="40"/>
      <c r="B565" s="46"/>
      <c r="C565" s="47"/>
      <c r="D565" s="47"/>
      <c r="E565" s="47"/>
      <c r="F565" s="47"/>
      <c r="G565" s="47"/>
      <c r="H565" s="47"/>
    </row>
    <row r="566" spans="1:8" x14ac:dyDescent="0.25">
      <c r="A566" s="40"/>
      <c r="B566" s="46"/>
      <c r="C566" s="47"/>
      <c r="D566" s="47"/>
      <c r="E566" s="47"/>
      <c r="F566" s="47"/>
      <c r="G566" s="47"/>
      <c r="H566" s="47"/>
    </row>
    <row r="567" spans="1:8" x14ac:dyDescent="0.25">
      <c r="A567" s="40"/>
      <c r="B567" s="46"/>
      <c r="C567" s="47"/>
      <c r="D567" s="47"/>
      <c r="E567" s="47"/>
      <c r="F567" s="47"/>
      <c r="G567" s="47"/>
      <c r="H567" s="47"/>
    </row>
    <row r="568" spans="1:8" x14ac:dyDescent="0.25">
      <c r="A568" s="40"/>
      <c r="B568" s="46"/>
      <c r="C568" s="47"/>
      <c r="D568" s="47"/>
      <c r="E568" s="47"/>
      <c r="F568" s="47"/>
      <c r="G568" s="47"/>
      <c r="H568" s="47"/>
    </row>
    <row r="569" spans="1:8" x14ac:dyDescent="0.25">
      <c r="A569" s="40"/>
      <c r="B569" s="46"/>
      <c r="C569" s="47"/>
      <c r="D569" s="47"/>
      <c r="E569" s="47"/>
      <c r="F569" s="47"/>
      <c r="G569" s="47"/>
      <c r="H569" s="47"/>
    </row>
    <row r="570" spans="1:8" x14ac:dyDescent="0.25">
      <c r="A570" s="40"/>
      <c r="B570" s="46"/>
      <c r="C570" s="47"/>
      <c r="D570" s="47"/>
      <c r="E570" s="47"/>
      <c r="F570" s="47"/>
      <c r="G570" s="47"/>
      <c r="H570" s="47"/>
    </row>
    <row r="571" spans="1:8" x14ac:dyDescent="0.25">
      <c r="A571" s="40"/>
      <c r="B571" s="46"/>
      <c r="C571" s="47"/>
      <c r="D571" s="47"/>
      <c r="E571" s="47"/>
      <c r="F571" s="47"/>
      <c r="G571" s="47"/>
      <c r="H571" s="47"/>
    </row>
    <row r="572" spans="1:8" x14ac:dyDescent="0.25">
      <c r="A572" s="40"/>
      <c r="B572" s="46"/>
      <c r="C572" s="47"/>
      <c r="D572" s="47"/>
      <c r="E572" s="47"/>
      <c r="F572" s="47"/>
      <c r="G572" s="47"/>
      <c r="H572" s="47"/>
    </row>
    <row r="573" spans="1:8" x14ac:dyDescent="0.25">
      <c r="A573" s="40"/>
      <c r="B573" s="46"/>
      <c r="C573" s="47"/>
      <c r="D573" s="47"/>
      <c r="E573" s="47"/>
      <c r="F573" s="47"/>
      <c r="G573" s="47"/>
      <c r="H573" s="47"/>
    </row>
    <row r="574" spans="1:8" x14ac:dyDescent="0.25">
      <c r="A574" s="40"/>
      <c r="B574" s="46"/>
      <c r="C574" s="47"/>
      <c r="D574" s="47"/>
      <c r="E574" s="47"/>
      <c r="F574" s="47"/>
      <c r="G574" s="47"/>
      <c r="H574" s="47"/>
    </row>
    <row r="575" spans="1:8" x14ac:dyDescent="0.25">
      <c r="A575" s="40"/>
      <c r="B575" s="46"/>
      <c r="C575" s="47"/>
      <c r="D575" s="47"/>
      <c r="E575" s="47"/>
      <c r="F575" s="47"/>
      <c r="G575" s="47"/>
      <c r="H575" s="47"/>
    </row>
    <row r="576" spans="1:8" x14ac:dyDescent="0.25">
      <c r="A576" s="40"/>
      <c r="B576" s="46"/>
      <c r="C576" s="47"/>
      <c r="D576" s="47"/>
      <c r="E576" s="47"/>
      <c r="F576" s="47"/>
      <c r="G576" s="47"/>
      <c r="H576" s="47"/>
    </row>
    <row r="577" spans="1:8" x14ac:dyDescent="0.25">
      <c r="A577" s="40"/>
      <c r="B577" s="46"/>
      <c r="C577" s="47"/>
      <c r="D577" s="47"/>
      <c r="E577" s="47"/>
      <c r="F577" s="47"/>
      <c r="G577" s="47"/>
      <c r="H577" s="47"/>
    </row>
    <row r="578" spans="1:8" x14ac:dyDescent="0.25">
      <c r="A578" s="40"/>
      <c r="B578" s="46"/>
      <c r="C578" s="47"/>
      <c r="D578" s="47"/>
      <c r="E578" s="47"/>
      <c r="F578" s="47"/>
      <c r="G578" s="47"/>
      <c r="H578" s="47"/>
    </row>
    <row r="579" spans="1:8" x14ac:dyDescent="0.25">
      <c r="A579" s="40"/>
      <c r="B579" s="46"/>
      <c r="C579" s="47"/>
      <c r="D579" s="47"/>
      <c r="E579" s="47"/>
      <c r="F579" s="47"/>
      <c r="G579" s="47"/>
      <c r="H579" s="47"/>
    </row>
    <row r="580" spans="1:8" x14ac:dyDescent="0.25">
      <c r="A580" s="40"/>
      <c r="B580" s="46"/>
      <c r="C580" s="47"/>
      <c r="D580" s="47"/>
      <c r="E580" s="47"/>
      <c r="F580" s="47"/>
      <c r="G580" s="47"/>
      <c r="H580" s="47"/>
    </row>
    <row r="581" spans="1:8" x14ac:dyDescent="0.25">
      <c r="A581" s="40"/>
      <c r="B581" s="46"/>
      <c r="C581" s="47"/>
      <c r="D581" s="47"/>
      <c r="E581" s="47"/>
      <c r="F581" s="47"/>
      <c r="G581" s="47"/>
      <c r="H581" s="47"/>
    </row>
    <row r="582" spans="1:8" x14ac:dyDescent="0.25">
      <c r="A582" s="40"/>
      <c r="B582" s="46"/>
      <c r="C582" s="47"/>
      <c r="D582" s="47"/>
      <c r="E582" s="47"/>
      <c r="F582" s="47"/>
      <c r="G582" s="47"/>
      <c r="H582" s="47"/>
    </row>
    <row r="583" spans="1:8" x14ac:dyDescent="0.25">
      <c r="A583" s="40"/>
      <c r="B583" s="46"/>
      <c r="C583" s="47"/>
      <c r="D583" s="47"/>
      <c r="E583" s="47"/>
      <c r="F583" s="47"/>
      <c r="G583" s="47"/>
      <c r="H583" s="47"/>
    </row>
    <row r="584" spans="1:8" x14ac:dyDescent="0.25">
      <c r="A584" s="40"/>
      <c r="B584" s="46"/>
      <c r="C584" s="47"/>
      <c r="D584" s="47"/>
      <c r="E584" s="47"/>
      <c r="F584" s="47"/>
      <c r="G584" s="47"/>
      <c r="H584" s="47"/>
    </row>
    <row r="585" spans="1:8" x14ac:dyDescent="0.25">
      <c r="A585" s="40"/>
      <c r="B585" s="46"/>
      <c r="C585" s="47"/>
      <c r="D585" s="47"/>
      <c r="E585" s="47"/>
      <c r="F585" s="47"/>
      <c r="G585" s="47"/>
      <c r="H585" s="47"/>
    </row>
    <row r="586" spans="1:8" x14ac:dyDescent="0.25">
      <c r="A586" s="40"/>
      <c r="B586" s="46"/>
      <c r="C586" s="47"/>
      <c r="D586" s="47"/>
      <c r="E586" s="47"/>
      <c r="F586" s="47"/>
      <c r="G586" s="47"/>
      <c r="H586" s="47"/>
    </row>
    <row r="587" spans="1:8" x14ac:dyDescent="0.25">
      <c r="A587" s="40"/>
      <c r="B587" s="46"/>
      <c r="C587" s="47"/>
      <c r="D587" s="47"/>
      <c r="E587" s="47"/>
      <c r="F587" s="47"/>
      <c r="G587" s="47"/>
      <c r="H587" s="47"/>
    </row>
    <row r="588" spans="1:8" x14ac:dyDescent="0.25">
      <c r="A588" s="40"/>
      <c r="B588" s="46"/>
      <c r="C588" s="47"/>
      <c r="D588" s="47"/>
      <c r="E588" s="47"/>
      <c r="F588" s="47"/>
      <c r="G588" s="47"/>
      <c r="H588" s="47"/>
    </row>
    <row r="589" spans="1:8" x14ac:dyDescent="0.25">
      <c r="A589" s="40"/>
      <c r="B589" s="46"/>
      <c r="C589" s="47"/>
      <c r="D589" s="47"/>
      <c r="E589" s="47"/>
      <c r="F589" s="47"/>
      <c r="G589" s="47"/>
      <c r="H589" s="47"/>
    </row>
    <row r="590" spans="1:8" x14ac:dyDescent="0.25">
      <c r="A590" s="40"/>
      <c r="B590" s="46"/>
      <c r="C590" s="47"/>
      <c r="D590" s="47"/>
      <c r="E590" s="47"/>
      <c r="F590" s="47"/>
      <c r="G590" s="47"/>
      <c r="H590" s="47"/>
    </row>
    <row r="591" spans="1:8" x14ac:dyDescent="0.25">
      <c r="A591" s="40"/>
      <c r="B591" s="46"/>
      <c r="C591" s="47"/>
      <c r="D591" s="47"/>
      <c r="E591" s="47"/>
      <c r="F591" s="47"/>
      <c r="G591" s="47"/>
      <c r="H591" s="47"/>
    </row>
    <row r="592" spans="1:8" x14ac:dyDescent="0.25">
      <c r="A592" s="40"/>
      <c r="B592" s="46"/>
      <c r="C592" s="47"/>
      <c r="D592" s="47"/>
      <c r="E592" s="47"/>
      <c r="F592" s="47"/>
      <c r="G592" s="47"/>
      <c r="H592" s="47"/>
    </row>
    <row r="593" spans="1:8" x14ac:dyDescent="0.25">
      <c r="A593" s="40"/>
      <c r="B593" s="46"/>
      <c r="C593" s="47"/>
      <c r="D593" s="47"/>
      <c r="E593" s="47"/>
      <c r="F593" s="47"/>
      <c r="G593" s="47"/>
      <c r="H593" s="47"/>
    </row>
    <row r="594" spans="1:8" x14ac:dyDescent="0.25">
      <c r="A594" s="40"/>
      <c r="B594" s="46"/>
      <c r="C594" s="47"/>
      <c r="D594" s="47"/>
      <c r="E594" s="47"/>
      <c r="F594" s="47"/>
      <c r="G594" s="47"/>
      <c r="H594" s="47"/>
    </row>
    <row r="595" spans="1:8" x14ac:dyDescent="0.25">
      <c r="A595" s="40"/>
      <c r="B595" s="46"/>
      <c r="C595" s="47"/>
      <c r="D595" s="47"/>
      <c r="E595" s="47"/>
      <c r="F595" s="47"/>
      <c r="G595" s="47"/>
      <c r="H595" s="47"/>
    </row>
    <row r="596" spans="1:8" x14ac:dyDescent="0.25">
      <c r="A596" s="40"/>
      <c r="B596" s="46"/>
      <c r="C596" s="47"/>
      <c r="D596" s="47"/>
      <c r="E596" s="47"/>
      <c r="F596" s="47"/>
      <c r="G596" s="47"/>
      <c r="H596" s="47"/>
    </row>
    <row r="597" spans="1:8" x14ac:dyDescent="0.25">
      <c r="A597" s="40"/>
      <c r="B597" s="46"/>
      <c r="C597" s="47"/>
      <c r="D597" s="47"/>
      <c r="E597" s="47"/>
      <c r="F597" s="47"/>
      <c r="G597" s="47"/>
      <c r="H597" s="47"/>
    </row>
    <row r="598" spans="1:8" x14ac:dyDescent="0.25">
      <c r="A598" s="40"/>
      <c r="B598" s="46"/>
      <c r="C598" s="47"/>
      <c r="D598" s="47"/>
      <c r="E598" s="47"/>
      <c r="F598" s="47"/>
      <c r="G598" s="47"/>
      <c r="H598" s="47"/>
    </row>
    <row r="599" spans="1:8" x14ac:dyDescent="0.25">
      <c r="A599" s="40"/>
      <c r="B599" s="46"/>
      <c r="C599" s="47"/>
      <c r="D599" s="47"/>
      <c r="E599" s="47"/>
      <c r="F599" s="47"/>
      <c r="G599" s="47"/>
      <c r="H599" s="47"/>
    </row>
    <row r="600" spans="1:8" x14ac:dyDescent="0.25">
      <c r="A600" s="40"/>
      <c r="B600" s="46"/>
      <c r="C600" s="47"/>
      <c r="D600" s="47"/>
      <c r="E600" s="47"/>
      <c r="F600" s="47"/>
      <c r="G600" s="47"/>
      <c r="H600" s="47"/>
    </row>
    <row r="601" spans="1:8" x14ac:dyDescent="0.25">
      <c r="A601" s="40"/>
      <c r="B601" s="46"/>
      <c r="C601" s="47"/>
      <c r="D601" s="47"/>
      <c r="E601" s="47"/>
      <c r="F601" s="47"/>
      <c r="G601" s="47"/>
      <c r="H601" s="47"/>
    </row>
    <row r="602" spans="1:8" x14ac:dyDescent="0.25">
      <c r="A602" s="40"/>
      <c r="B602" s="46"/>
      <c r="C602" s="47"/>
      <c r="D602" s="47"/>
      <c r="E602" s="47"/>
      <c r="F602" s="47"/>
      <c r="G602" s="47"/>
      <c r="H602" s="47"/>
    </row>
    <row r="603" spans="1:8" x14ac:dyDescent="0.25">
      <c r="A603" s="40"/>
      <c r="B603" s="46"/>
      <c r="C603" s="47"/>
      <c r="D603" s="47"/>
      <c r="E603" s="47"/>
      <c r="F603" s="47"/>
      <c r="G603" s="47"/>
      <c r="H603" s="47"/>
    </row>
    <row r="604" spans="1:8" x14ac:dyDescent="0.25">
      <c r="A604" s="40"/>
      <c r="B604" s="46"/>
      <c r="C604" s="47"/>
      <c r="D604" s="47"/>
      <c r="E604" s="47"/>
      <c r="F604" s="47"/>
      <c r="G604" s="47"/>
      <c r="H604" s="47"/>
    </row>
    <row r="605" spans="1:8" x14ac:dyDescent="0.25">
      <c r="A605" s="40"/>
      <c r="B605" s="46"/>
      <c r="C605" s="47"/>
      <c r="D605" s="47"/>
      <c r="E605" s="47"/>
      <c r="F605" s="47"/>
      <c r="G605" s="47"/>
      <c r="H605" s="47"/>
    </row>
    <row r="606" spans="1:8" x14ac:dyDescent="0.25">
      <c r="A606" s="40"/>
      <c r="B606" s="46"/>
      <c r="C606" s="47"/>
      <c r="D606" s="47"/>
      <c r="E606" s="47"/>
      <c r="F606" s="47"/>
      <c r="G606" s="47"/>
      <c r="H606" s="47"/>
    </row>
    <row r="607" spans="1:8" x14ac:dyDescent="0.25">
      <c r="A607" s="40"/>
      <c r="B607" s="46"/>
      <c r="C607" s="47"/>
      <c r="D607" s="47"/>
      <c r="E607" s="47"/>
      <c r="F607" s="47"/>
      <c r="G607" s="47"/>
      <c r="H607" s="47"/>
    </row>
    <row r="608" spans="1:8" x14ac:dyDescent="0.25">
      <c r="A608" s="40"/>
      <c r="B608" s="46"/>
      <c r="C608" s="47"/>
      <c r="D608" s="47"/>
      <c r="E608" s="47"/>
      <c r="F608" s="47"/>
      <c r="G608" s="47"/>
      <c r="H608" s="47"/>
    </row>
    <row r="609" spans="1:8" x14ac:dyDescent="0.25">
      <c r="A609" s="40"/>
      <c r="B609" s="46"/>
      <c r="C609" s="47"/>
      <c r="D609" s="47"/>
      <c r="E609" s="47"/>
      <c r="F609" s="47"/>
      <c r="G609" s="47"/>
      <c r="H609" s="47"/>
    </row>
    <row r="610" spans="1:8" x14ac:dyDescent="0.25">
      <c r="A610" s="40"/>
      <c r="B610" s="46"/>
      <c r="C610" s="47"/>
      <c r="D610" s="47"/>
      <c r="E610" s="47"/>
      <c r="F610" s="47"/>
      <c r="G610" s="47"/>
      <c r="H610" s="47"/>
    </row>
    <row r="611" spans="1:8" x14ac:dyDescent="0.25">
      <c r="A611" s="40"/>
      <c r="B611" s="46"/>
      <c r="C611" s="47"/>
      <c r="D611" s="47"/>
      <c r="E611" s="47"/>
      <c r="F611" s="47"/>
      <c r="G611" s="47"/>
      <c r="H611" s="47"/>
    </row>
    <row r="612" spans="1:8" x14ac:dyDescent="0.25">
      <c r="A612" s="40"/>
      <c r="B612" s="46"/>
      <c r="C612" s="47"/>
      <c r="D612" s="47"/>
      <c r="E612" s="47"/>
      <c r="F612" s="47"/>
      <c r="G612" s="47"/>
      <c r="H612" s="47"/>
    </row>
    <row r="613" spans="1:8" x14ac:dyDescent="0.25">
      <c r="A613" s="40"/>
      <c r="B613" s="46"/>
      <c r="C613" s="47"/>
      <c r="D613" s="47"/>
      <c r="E613" s="47"/>
      <c r="F613" s="47"/>
      <c r="G613" s="47"/>
      <c r="H613" s="47"/>
    </row>
    <row r="614" spans="1:8" x14ac:dyDescent="0.25">
      <c r="A614" s="40"/>
      <c r="B614" s="46"/>
      <c r="C614" s="47"/>
      <c r="D614" s="47"/>
      <c r="E614" s="47"/>
      <c r="F614" s="47"/>
      <c r="G614" s="47"/>
      <c r="H614" s="47"/>
    </row>
    <row r="615" spans="1:8" x14ac:dyDescent="0.25">
      <c r="A615" s="40"/>
      <c r="B615" s="46"/>
      <c r="C615" s="47"/>
      <c r="D615" s="47"/>
      <c r="E615" s="47"/>
      <c r="F615" s="47"/>
      <c r="G615" s="47"/>
      <c r="H615" s="47"/>
    </row>
    <row r="616" spans="1:8" x14ac:dyDescent="0.25">
      <c r="A616" s="40"/>
      <c r="B616" s="46"/>
      <c r="C616" s="47"/>
      <c r="D616" s="47"/>
      <c r="E616" s="47"/>
      <c r="F616" s="47"/>
      <c r="G616" s="47"/>
      <c r="H616" s="47"/>
    </row>
    <row r="617" spans="1:8" x14ac:dyDescent="0.25">
      <c r="A617" s="40"/>
      <c r="B617" s="46"/>
      <c r="C617" s="47"/>
      <c r="D617" s="47"/>
      <c r="E617" s="47"/>
      <c r="F617" s="47"/>
      <c r="G617" s="47"/>
      <c r="H617" s="47"/>
    </row>
    <row r="618" spans="1:8" x14ac:dyDescent="0.25">
      <c r="A618" s="40"/>
      <c r="B618" s="46"/>
      <c r="C618" s="47"/>
      <c r="D618" s="47"/>
      <c r="E618" s="47"/>
      <c r="F618" s="47"/>
      <c r="G618" s="47"/>
      <c r="H618" s="47"/>
    </row>
    <row r="619" spans="1:8" x14ac:dyDescent="0.25">
      <c r="A619" s="40"/>
      <c r="B619" s="46"/>
      <c r="C619" s="47"/>
      <c r="D619" s="47"/>
      <c r="E619" s="47"/>
      <c r="F619" s="47"/>
      <c r="G619" s="47"/>
      <c r="H619" s="47"/>
    </row>
    <row r="620" spans="1:8" x14ac:dyDescent="0.25">
      <c r="A620" s="40"/>
      <c r="B620" s="46"/>
      <c r="C620" s="47"/>
      <c r="D620" s="47"/>
      <c r="E620" s="47"/>
      <c r="F620" s="47"/>
      <c r="G620" s="47"/>
      <c r="H620" s="47"/>
    </row>
    <row r="621" spans="1:8" x14ac:dyDescent="0.25">
      <c r="A621" s="40"/>
      <c r="B621" s="46"/>
      <c r="C621" s="47"/>
      <c r="D621" s="47"/>
      <c r="E621" s="47"/>
      <c r="F621" s="47"/>
      <c r="G621" s="47"/>
      <c r="H621" s="47"/>
    </row>
    <row r="622" spans="1:8" x14ac:dyDescent="0.25">
      <c r="A622" s="40"/>
      <c r="B622" s="46"/>
      <c r="C622" s="47"/>
      <c r="D622" s="47"/>
      <c r="E622" s="47"/>
      <c r="F622" s="47"/>
      <c r="G622" s="47"/>
      <c r="H622" s="47"/>
    </row>
    <row r="623" spans="1:8" x14ac:dyDescent="0.25">
      <c r="A623" s="40"/>
      <c r="B623" s="46"/>
      <c r="C623" s="47"/>
      <c r="D623" s="47"/>
      <c r="E623" s="47"/>
      <c r="F623" s="47"/>
      <c r="G623" s="47"/>
      <c r="H623" s="47"/>
    </row>
    <row r="624" spans="1:8" x14ac:dyDescent="0.25">
      <c r="A624" s="40"/>
      <c r="B624" s="46"/>
      <c r="C624" s="47"/>
      <c r="D624" s="47"/>
      <c r="E624" s="47"/>
      <c r="F624" s="47"/>
      <c r="G624" s="47"/>
      <c r="H624" s="47"/>
    </row>
    <row r="625" spans="1:8" x14ac:dyDescent="0.25">
      <c r="A625" s="40"/>
      <c r="B625" s="46"/>
      <c r="C625" s="47"/>
      <c r="D625" s="47"/>
      <c r="E625" s="47"/>
      <c r="F625" s="47"/>
      <c r="G625" s="47"/>
      <c r="H625" s="47"/>
    </row>
    <row r="626" spans="1:8" x14ac:dyDescent="0.25">
      <c r="A626" s="40"/>
      <c r="B626" s="46"/>
      <c r="C626" s="47"/>
      <c r="D626" s="47"/>
      <c r="E626" s="47"/>
      <c r="F626" s="47"/>
      <c r="G626" s="47"/>
      <c r="H626" s="47"/>
    </row>
    <row r="627" spans="1:8" x14ac:dyDescent="0.25">
      <c r="A627" s="40"/>
      <c r="B627" s="46"/>
      <c r="C627" s="47"/>
      <c r="D627" s="47"/>
      <c r="E627" s="47"/>
      <c r="F627" s="47"/>
      <c r="G627" s="47"/>
      <c r="H627" s="47"/>
    </row>
    <row r="628" spans="1:8" x14ac:dyDescent="0.25">
      <c r="A628" s="40"/>
      <c r="B628" s="46"/>
      <c r="C628" s="47"/>
      <c r="D628" s="47"/>
      <c r="E628" s="47"/>
      <c r="F628" s="47"/>
      <c r="G628" s="47"/>
      <c r="H628" s="47"/>
    </row>
    <row r="629" spans="1:8" x14ac:dyDescent="0.25">
      <c r="A629" s="40"/>
      <c r="B629" s="46"/>
      <c r="C629" s="47"/>
      <c r="D629" s="47"/>
      <c r="E629" s="47"/>
      <c r="F629" s="47"/>
      <c r="G629" s="47"/>
      <c r="H629" s="47"/>
    </row>
    <row r="630" spans="1:8" x14ac:dyDescent="0.25">
      <c r="A630" s="40"/>
      <c r="B630" s="46"/>
      <c r="C630" s="47"/>
      <c r="D630" s="47"/>
      <c r="E630" s="47"/>
      <c r="F630" s="47"/>
      <c r="G630" s="47"/>
      <c r="H630" s="47"/>
    </row>
    <row r="631" spans="1:8" x14ac:dyDescent="0.25">
      <c r="A631" s="40"/>
      <c r="B631" s="46"/>
      <c r="C631" s="47"/>
      <c r="D631" s="47"/>
      <c r="E631" s="47"/>
      <c r="F631" s="47"/>
      <c r="G631" s="47"/>
      <c r="H631" s="47"/>
    </row>
    <row r="632" spans="1:8" x14ac:dyDescent="0.25">
      <c r="A632" s="40"/>
      <c r="B632" s="46"/>
      <c r="C632" s="47"/>
      <c r="D632" s="47"/>
      <c r="E632" s="47"/>
      <c r="F632" s="47"/>
      <c r="G632" s="47"/>
      <c r="H632" s="47"/>
    </row>
    <row r="633" spans="1:8" x14ac:dyDescent="0.25">
      <c r="A633" s="40"/>
      <c r="B633" s="46"/>
      <c r="C633" s="47"/>
      <c r="D633" s="47"/>
      <c r="E633" s="47"/>
      <c r="F633" s="47"/>
      <c r="G633" s="47"/>
      <c r="H633" s="47"/>
    </row>
    <row r="634" spans="1:8" x14ac:dyDescent="0.25">
      <c r="A634" s="40"/>
      <c r="B634" s="46"/>
      <c r="C634" s="47"/>
      <c r="D634" s="47"/>
      <c r="E634" s="47"/>
      <c r="F634" s="47"/>
      <c r="G634" s="47"/>
      <c r="H634" s="47"/>
    </row>
    <row r="635" spans="1:8" x14ac:dyDescent="0.25">
      <c r="A635" s="40"/>
      <c r="B635" s="46"/>
      <c r="C635" s="47"/>
      <c r="D635" s="47"/>
      <c r="E635" s="47"/>
      <c r="F635" s="47"/>
      <c r="G635" s="47"/>
      <c r="H635" s="47"/>
    </row>
    <row r="636" spans="1:8" x14ac:dyDescent="0.25">
      <c r="A636" s="40"/>
      <c r="B636" s="46"/>
      <c r="C636" s="47"/>
      <c r="D636" s="47"/>
      <c r="E636" s="47"/>
      <c r="F636" s="47"/>
      <c r="G636" s="47"/>
      <c r="H636" s="47"/>
    </row>
    <row r="637" spans="1:8" x14ac:dyDescent="0.25">
      <c r="A637" s="40"/>
      <c r="B637" s="46"/>
      <c r="C637" s="47"/>
      <c r="D637" s="47"/>
      <c r="E637" s="47"/>
      <c r="F637" s="47"/>
      <c r="G637" s="47"/>
      <c r="H637" s="47"/>
    </row>
    <row r="638" spans="1:8" x14ac:dyDescent="0.25">
      <c r="A638" s="40"/>
      <c r="B638" s="46"/>
      <c r="C638" s="47"/>
      <c r="D638" s="47"/>
      <c r="E638" s="47"/>
      <c r="F638" s="47"/>
      <c r="G638" s="47"/>
      <c r="H638" s="47"/>
    </row>
    <row r="639" spans="1:8" x14ac:dyDescent="0.25">
      <c r="A639" s="40"/>
      <c r="B639" s="46"/>
      <c r="C639" s="47"/>
      <c r="D639" s="47"/>
      <c r="E639" s="47"/>
      <c r="F639" s="47"/>
      <c r="G639" s="47"/>
      <c r="H639" s="47"/>
    </row>
    <row r="640" spans="1:8" x14ac:dyDescent="0.25">
      <c r="A640" s="40"/>
      <c r="B640" s="46"/>
      <c r="C640" s="47"/>
      <c r="D640" s="47"/>
      <c r="E640" s="47"/>
      <c r="F640" s="47"/>
      <c r="G640" s="47"/>
      <c r="H640" s="47"/>
    </row>
    <row r="641" spans="1:8" x14ac:dyDescent="0.25">
      <c r="A641" s="40"/>
      <c r="B641" s="46"/>
      <c r="C641" s="47"/>
      <c r="D641" s="47"/>
      <c r="E641" s="47"/>
      <c r="F641" s="47"/>
      <c r="G641" s="47"/>
      <c r="H641" s="47"/>
    </row>
    <row r="642" spans="1:8" x14ac:dyDescent="0.25">
      <c r="A642" s="40"/>
      <c r="B642" s="46"/>
      <c r="C642" s="47"/>
      <c r="D642" s="47"/>
      <c r="E642" s="47"/>
      <c r="F642" s="47"/>
      <c r="G642" s="47"/>
      <c r="H642" s="47"/>
    </row>
    <row r="643" spans="1:8" x14ac:dyDescent="0.25">
      <c r="A643" s="40"/>
      <c r="B643" s="46"/>
      <c r="C643" s="47"/>
      <c r="D643" s="47"/>
      <c r="E643" s="47"/>
      <c r="F643" s="47"/>
      <c r="G643" s="47"/>
      <c r="H643" s="47"/>
    </row>
    <row r="644" spans="1:8" x14ac:dyDescent="0.25">
      <c r="A644" s="40"/>
      <c r="B644" s="46"/>
      <c r="C644" s="47"/>
      <c r="D644" s="47"/>
      <c r="E644" s="47"/>
      <c r="F644" s="47"/>
      <c r="G644" s="47"/>
      <c r="H644" s="47"/>
    </row>
    <row r="645" spans="1:8" x14ac:dyDescent="0.25">
      <c r="A645" s="40"/>
      <c r="B645" s="46"/>
      <c r="C645" s="47"/>
      <c r="D645" s="47"/>
      <c r="E645" s="47"/>
      <c r="F645" s="47"/>
      <c r="G645" s="47"/>
      <c r="H645" s="47"/>
    </row>
    <row r="646" spans="1:8" x14ac:dyDescent="0.25">
      <c r="A646" s="40"/>
      <c r="B646" s="46"/>
      <c r="C646" s="47"/>
      <c r="D646" s="47"/>
      <c r="E646" s="47"/>
      <c r="F646" s="47"/>
      <c r="G646" s="47"/>
      <c r="H646" s="47"/>
    </row>
    <row r="647" spans="1:8" x14ac:dyDescent="0.25">
      <c r="A647" s="40"/>
      <c r="B647" s="46"/>
      <c r="C647" s="47"/>
      <c r="D647" s="47"/>
      <c r="E647" s="47"/>
      <c r="F647" s="47"/>
      <c r="G647" s="47"/>
      <c r="H647" s="47"/>
    </row>
    <row r="648" spans="1:8" x14ac:dyDescent="0.25">
      <c r="A648" s="40"/>
      <c r="B648" s="46"/>
      <c r="C648" s="47"/>
      <c r="D648" s="47"/>
      <c r="E648" s="47"/>
      <c r="F648" s="47"/>
      <c r="G648" s="47"/>
      <c r="H648" s="47"/>
    </row>
    <row r="649" spans="1:8" x14ac:dyDescent="0.25">
      <c r="A649" s="40"/>
      <c r="B649" s="46"/>
      <c r="C649" s="47"/>
      <c r="D649" s="47"/>
      <c r="E649" s="47"/>
      <c r="F649" s="47"/>
      <c r="G649" s="47"/>
      <c r="H649" s="47"/>
    </row>
    <row r="650" spans="1:8" x14ac:dyDescent="0.25">
      <c r="A650" s="40"/>
      <c r="B650" s="46"/>
      <c r="C650" s="47"/>
      <c r="D650" s="47"/>
      <c r="E650" s="47"/>
      <c r="F650" s="47"/>
      <c r="G650" s="47"/>
      <c r="H650" s="47"/>
    </row>
    <row r="651" spans="1:8" x14ac:dyDescent="0.25">
      <c r="A651" s="40"/>
      <c r="B651" s="46"/>
      <c r="C651" s="47"/>
      <c r="D651" s="47"/>
      <c r="E651" s="47"/>
      <c r="F651" s="47"/>
      <c r="G651" s="47"/>
      <c r="H651" s="47"/>
    </row>
    <row r="652" spans="1:8" x14ac:dyDescent="0.25">
      <c r="A652" s="40"/>
      <c r="B652" s="46"/>
      <c r="C652" s="47"/>
      <c r="D652" s="47"/>
      <c r="E652" s="47"/>
      <c r="F652" s="47"/>
      <c r="G652" s="47"/>
      <c r="H652" s="47"/>
    </row>
    <row r="653" spans="1:8" x14ac:dyDescent="0.25">
      <c r="A653" s="40"/>
      <c r="B653" s="46"/>
      <c r="C653" s="47"/>
      <c r="D653" s="47"/>
      <c r="E653" s="47"/>
      <c r="F653" s="47"/>
      <c r="G653" s="47"/>
      <c r="H653" s="47"/>
    </row>
    <row r="654" spans="1:8" x14ac:dyDescent="0.25">
      <c r="A654" s="40"/>
      <c r="B654" s="46"/>
      <c r="C654" s="47"/>
      <c r="D654" s="47"/>
      <c r="E654" s="47"/>
      <c r="F654" s="47"/>
      <c r="G654" s="47"/>
      <c r="H654" s="47"/>
    </row>
    <row r="655" spans="1:8" x14ac:dyDescent="0.25">
      <c r="A655" s="40"/>
      <c r="B655" s="46"/>
      <c r="C655" s="47"/>
      <c r="D655" s="47"/>
      <c r="E655" s="47"/>
      <c r="F655" s="47"/>
      <c r="G655" s="47"/>
      <c r="H655" s="47"/>
    </row>
    <row r="656" spans="1:8" x14ac:dyDescent="0.25">
      <c r="A656" s="40"/>
      <c r="B656" s="46"/>
      <c r="C656" s="47"/>
      <c r="D656" s="47"/>
      <c r="E656" s="47"/>
      <c r="F656" s="47"/>
      <c r="G656" s="47"/>
      <c r="H656" s="47"/>
    </row>
    <row r="657" spans="1:8" x14ac:dyDescent="0.25">
      <c r="A657" s="40"/>
      <c r="B657" s="46"/>
      <c r="C657" s="47"/>
      <c r="D657" s="47"/>
      <c r="E657" s="47"/>
      <c r="F657" s="47"/>
      <c r="G657" s="47"/>
      <c r="H657" s="47"/>
    </row>
    <row r="658" spans="1:8" x14ac:dyDescent="0.25">
      <c r="A658" s="40"/>
      <c r="B658" s="46"/>
      <c r="C658" s="47"/>
      <c r="D658" s="47"/>
      <c r="E658" s="47"/>
      <c r="F658" s="47"/>
      <c r="G658" s="47"/>
      <c r="H658" s="47"/>
    </row>
    <row r="659" spans="1:8" x14ac:dyDescent="0.25">
      <c r="A659" s="40"/>
      <c r="B659" s="46"/>
      <c r="C659" s="47"/>
      <c r="D659" s="47"/>
      <c r="E659" s="47"/>
      <c r="F659" s="47"/>
      <c r="G659" s="47"/>
      <c r="H659" s="47"/>
    </row>
    <row r="660" spans="1:8" x14ac:dyDescent="0.25">
      <c r="A660" s="40"/>
      <c r="B660" s="46"/>
      <c r="C660" s="47"/>
      <c r="D660" s="47"/>
      <c r="E660" s="47"/>
      <c r="F660" s="47"/>
      <c r="G660" s="47"/>
      <c r="H660" s="47"/>
    </row>
    <row r="661" spans="1:8" x14ac:dyDescent="0.25">
      <c r="A661" s="40"/>
      <c r="B661" s="46"/>
      <c r="C661" s="47"/>
      <c r="D661" s="47"/>
      <c r="E661" s="47"/>
      <c r="F661" s="47"/>
      <c r="G661" s="47"/>
      <c r="H661" s="47"/>
    </row>
    <row r="662" spans="1:8" x14ac:dyDescent="0.25">
      <c r="A662" s="40"/>
      <c r="B662" s="46"/>
      <c r="C662" s="47"/>
      <c r="D662" s="47"/>
      <c r="E662" s="47"/>
      <c r="F662" s="47"/>
      <c r="G662" s="47"/>
      <c r="H662" s="47"/>
    </row>
    <row r="663" spans="1:8" x14ac:dyDescent="0.25">
      <c r="A663" s="40"/>
      <c r="B663" s="46"/>
      <c r="C663" s="47"/>
      <c r="D663" s="47"/>
      <c r="E663" s="47"/>
      <c r="F663" s="47"/>
      <c r="G663" s="47"/>
      <c r="H663" s="47"/>
    </row>
    <row r="664" spans="1:8" x14ac:dyDescent="0.25">
      <c r="A664" s="40"/>
      <c r="B664" s="46"/>
      <c r="C664" s="47"/>
      <c r="D664" s="47"/>
      <c r="E664" s="47"/>
      <c r="F664" s="47"/>
      <c r="G664" s="47"/>
      <c r="H664" s="47"/>
    </row>
    <row r="665" spans="1:8" x14ac:dyDescent="0.25">
      <c r="A665" s="40"/>
      <c r="B665" s="46"/>
      <c r="C665" s="47"/>
      <c r="D665" s="47"/>
      <c r="E665" s="47"/>
      <c r="F665" s="47"/>
      <c r="G665" s="47"/>
      <c r="H665" s="47"/>
    </row>
    <row r="666" spans="1:8" x14ac:dyDescent="0.25">
      <c r="A666" s="40"/>
      <c r="B666" s="46"/>
      <c r="C666" s="47"/>
      <c r="D666" s="47"/>
      <c r="E666" s="47"/>
      <c r="F666" s="47"/>
      <c r="G666" s="47"/>
      <c r="H666" s="47"/>
    </row>
    <row r="667" spans="1:8" x14ac:dyDescent="0.25">
      <c r="A667" s="40"/>
      <c r="B667" s="46"/>
      <c r="C667" s="47"/>
      <c r="D667" s="47"/>
      <c r="E667" s="47"/>
      <c r="F667" s="47"/>
      <c r="G667" s="47"/>
      <c r="H667" s="47"/>
    </row>
    <row r="668" spans="1:8" x14ac:dyDescent="0.25">
      <c r="A668" s="40"/>
      <c r="B668" s="46"/>
      <c r="C668" s="47"/>
      <c r="D668" s="47"/>
      <c r="E668" s="47"/>
      <c r="F668" s="47"/>
      <c r="G668" s="47"/>
      <c r="H668" s="47"/>
    </row>
    <row r="669" spans="1:8" x14ac:dyDescent="0.25">
      <c r="A669" s="40"/>
      <c r="B669" s="46"/>
      <c r="C669" s="47"/>
      <c r="D669" s="47"/>
      <c r="E669" s="47"/>
      <c r="F669" s="47"/>
      <c r="G669" s="47"/>
      <c r="H669" s="47"/>
    </row>
    <row r="670" spans="1:8" x14ac:dyDescent="0.25">
      <c r="A670" s="40"/>
      <c r="B670" s="46"/>
      <c r="C670" s="47"/>
      <c r="D670" s="47"/>
      <c r="E670" s="47"/>
      <c r="F670" s="47"/>
      <c r="G670" s="47"/>
      <c r="H670" s="47"/>
    </row>
    <row r="671" spans="1:8" x14ac:dyDescent="0.25">
      <c r="A671" s="40"/>
      <c r="B671" s="46"/>
      <c r="C671" s="47"/>
      <c r="D671" s="47"/>
      <c r="E671" s="47"/>
      <c r="F671" s="47"/>
      <c r="G671" s="47"/>
      <c r="H671" s="47"/>
    </row>
    <row r="672" spans="1:8" x14ac:dyDescent="0.25">
      <c r="A672" s="40"/>
      <c r="B672" s="46"/>
      <c r="C672" s="47"/>
      <c r="D672" s="47"/>
      <c r="E672" s="47"/>
      <c r="F672" s="47"/>
      <c r="G672" s="47"/>
      <c r="H672" s="47"/>
    </row>
    <row r="673" spans="1:8" x14ac:dyDescent="0.25">
      <c r="A673" s="40"/>
      <c r="B673" s="46"/>
      <c r="C673" s="47"/>
      <c r="D673" s="47"/>
      <c r="E673" s="47"/>
      <c r="F673" s="47"/>
      <c r="G673" s="47"/>
      <c r="H673" s="47"/>
    </row>
    <row r="674" spans="1:8" x14ac:dyDescent="0.25">
      <c r="A674" s="40"/>
      <c r="B674" s="46"/>
      <c r="C674" s="47"/>
      <c r="D674" s="47"/>
      <c r="E674" s="47"/>
      <c r="F674" s="47"/>
      <c r="G674" s="47"/>
      <c r="H674" s="47"/>
    </row>
    <row r="675" spans="1:8" x14ac:dyDescent="0.25">
      <c r="A675" s="40"/>
      <c r="B675" s="46"/>
      <c r="C675" s="47"/>
      <c r="D675" s="47"/>
      <c r="E675" s="47"/>
      <c r="F675" s="47"/>
      <c r="G675" s="47"/>
      <c r="H675" s="47"/>
    </row>
    <row r="676" spans="1:8" x14ac:dyDescent="0.25">
      <c r="A676" s="40"/>
      <c r="B676" s="46"/>
      <c r="C676" s="47"/>
      <c r="D676" s="47"/>
      <c r="E676" s="47"/>
      <c r="F676" s="47"/>
      <c r="G676" s="47"/>
      <c r="H676" s="47"/>
    </row>
  </sheetData>
  <sheetProtection password="D646" sheet="1" objects="1" scenarios="1"/>
  <mergeCells count="45">
    <mergeCell ref="A344:B344"/>
    <mergeCell ref="A349:B349"/>
    <mergeCell ref="A350:B350"/>
    <mergeCell ref="A355:B355"/>
    <mergeCell ref="A301:B301"/>
    <mergeCell ref="A302:B302"/>
    <mergeCell ref="A313:B313"/>
    <mergeCell ref="A322:B322"/>
    <mergeCell ref="A333:B333"/>
    <mergeCell ref="A340:B340"/>
    <mergeCell ref="A292:B292"/>
    <mergeCell ref="A152:B152"/>
    <mergeCell ref="A163:B163"/>
    <mergeCell ref="A172:B172"/>
    <mergeCell ref="A179:B179"/>
    <mergeCell ref="A182:B182"/>
    <mergeCell ref="A189:B189"/>
    <mergeCell ref="A216:B216"/>
    <mergeCell ref="A221:B221"/>
    <mergeCell ref="A222:B222"/>
    <mergeCell ref="A268:B268"/>
    <mergeCell ref="A279:B279"/>
    <mergeCell ref="A151:B151"/>
    <mergeCell ref="A54:B54"/>
    <mergeCell ref="A61:B61"/>
    <mergeCell ref="A64:B64"/>
    <mergeCell ref="A67:B67"/>
    <mergeCell ref="A68:B68"/>
    <mergeCell ref="A73:B73"/>
    <mergeCell ref="A76:B76"/>
    <mergeCell ref="A77:B77"/>
    <mergeCell ref="A92:B92"/>
    <mergeCell ref="A118:B118"/>
    <mergeCell ref="A45:B45"/>
    <mergeCell ref="A1:H1"/>
    <mergeCell ref="A2:H2"/>
    <mergeCell ref="A3:H3"/>
    <mergeCell ref="G4:H4"/>
    <mergeCell ref="A5:G5"/>
    <mergeCell ref="A6:H6"/>
    <mergeCell ref="A10:B10"/>
    <mergeCell ref="A11:B11"/>
    <mergeCell ref="A14:B14"/>
    <mergeCell ref="A17:B17"/>
    <mergeCell ref="A20:B20"/>
  </mergeCells>
  <pageMargins left="0.70866141732283472" right="0.70866141732283472" top="0.74803149606299213" bottom="0.74803149606299213" header="0.31496062992125984" footer="0.31496062992125984"/>
  <pageSetup paperSize="9" scale="67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 прогр</vt:lpstr>
      <vt:lpstr>'11. прогр'!Область_печати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2017-03-15T07:31:35Z</cp:lastPrinted>
  <dcterms:created xsi:type="dcterms:W3CDTF">2017-03-14T13:41:44Z</dcterms:created>
  <dcterms:modified xsi:type="dcterms:W3CDTF">2017-03-15T07:32:15Z</dcterms:modified>
</cp:coreProperties>
</file>